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390" yWindow="1830" windowWidth="28830" windowHeight="6750" tabRatio="749" activeTab="1"/>
  </bookViews>
  <sheets>
    <sheet name="приложение №2" sheetId="9" r:id="rId1"/>
    <sheet name="сравнение окончат" sheetId="10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окончат'!$A$11:$AS$126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окончат'!$9:$12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окончат'!$B$2:$AS$128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R81" i="10" l="1"/>
  <c r="S81" i="10"/>
  <c r="T81" i="10"/>
  <c r="U81" i="10"/>
  <c r="V81" i="10"/>
  <c r="W81" i="10"/>
  <c r="X81" i="10"/>
  <c r="Y81" i="10"/>
  <c r="Z81" i="10"/>
  <c r="AA81" i="10"/>
  <c r="AB81" i="10"/>
  <c r="AC81" i="10"/>
  <c r="AD81" i="10"/>
  <c r="AE81" i="10"/>
  <c r="R74" i="10"/>
  <c r="S74" i="10"/>
  <c r="T74" i="10"/>
  <c r="U74" i="10"/>
  <c r="V74" i="10"/>
  <c r="W74" i="10"/>
  <c r="X74" i="10"/>
  <c r="Y74" i="10"/>
  <c r="Z74" i="10"/>
  <c r="AA74" i="10"/>
  <c r="AB74" i="10"/>
  <c r="AC74" i="10"/>
  <c r="AD74" i="10"/>
  <c r="AE74" i="10"/>
  <c r="R57" i="10"/>
  <c r="S57" i="10"/>
  <c r="T57" i="10"/>
  <c r="U57" i="10"/>
  <c r="V57" i="10"/>
  <c r="W57" i="10"/>
  <c r="X57" i="10"/>
  <c r="Y57" i="10"/>
  <c r="Z57" i="10"/>
  <c r="AA57" i="10"/>
  <c r="AB57" i="10"/>
  <c r="AC57" i="10"/>
  <c r="AD57" i="10"/>
  <c r="AE57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R49" i="10"/>
  <c r="S49" i="10"/>
  <c r="T49" i="10"/>
  <c r="U49" i="10"/>
  <c r="V49" i="10"/>
  <c r="W49" i="10"/>
  <c r="X49" i="10"/>
  <c r="Y49" i="10"/>
  <c r="Z49" i="10"/>
  <c r="AA49" i="10"/>
  <c r="AB49" i="10"/>
  <c r="AC49" i="10"/>
  <c r="AD49" i="10"/>
  <c r="AE49" i="10"/>
  <c r="R125" i="10" l="1"/>
  <c r="S125" i="10"/>
  <c r="T125" i="10"/>
  <c r="U125" i="10"/>
  <c r="V125" i="10"/>
  <c r="W125" i="10"/>
  <c r="X125" i="10"/>
  <c r="Y125" i="10"/>
  <c r="Z125" i="10"/>
  <c r="AA125" i="10"/>
  <c r="AB125" i="10"/>
  <c r="AC125" i="10"/>
  <c r="AD125" i="10"/>
  <c r="AE125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D81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D57" i="10"/>
  <c r="D74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D49" i="10"/>
  <c r="D48" i="10"/>
  <c r="N125" i="10" l="1"/>
  <c r="J125" i="10"/>
  <c r="F125" i="10"/>
  <c r="D125" i="10"/>
  <c r="P125" i="10"/>
  <c r="L125" i="10"/>
  <c r="Q125" i="10"/>
  <c r="M125" i="10"/>
  <c r="I125" i="10"/>
  <c r="O125" i="10"/>
  <c r="K125" i="10"/>
  <c r="G125" i="10"/>
  <c r="H125" i="10"/>
  <c r="E125" i="10"/>
  <c r="AF14" i="10" l="1"/>
  <c r="AG14" i="10"/>
  <c r="AH14" i="10"/>
  <c r="AI14" i="10"/>
  <c r="AJ14" i="10"/>
  <c r="AK14" i="10"/>
  <c r="AL14" i="10"/>
  <c r="AM14" i="10"/>
  <c r="AO14" i="10"/>
  <c r="AP14" i="10"/>
  <c r="AQ14" i="10"/>
  <c r="AR14" i="10"/>
  <c r="AS14" i="10"/>
  <c r="AF15" i="10"/>
  <c r="AG15" i="10"/>
  <c r="AH15" i="10"/>
  <c r="AI15" i="10"/>
  <c r="AJ15" i="10"/>
  <c r="AK15" i="10"/>
  <c r="AL15" i="10"/>
  <c r="AM15" i="10"/>
  <c r="AO15" i="10"/>
  <c r="AP15" i="10"/>
  <c r="AQ15" i="10"/>
  <c r="AR15" i="10"/>
  <c r="AS15" i="10"/>
  <c r="AF16" i="10"/>
  <c r="AG16" i="10"/>
  <c r="AH16" i="10"/>
  <c r="AI16" i="10"/>
  <c r="AJ16" i="10"/>
  <c r="AK16" i="10"/>
  <c r="AL16" i="10"/>
  <c r="AM16" i="10"/>
  <c r="AO16" i="10"/>
  <c r="AP16" i="10"/>
  <c r="AQ16" i="10"/>
  <c r="AR16" i="10"/>
  <c r="AS16" i="10"/>
  <c r="AF17" i="10"/>
  <c r="AG17" i="10"/>
  <c r="AH17" i="10"/>
  <c r="AI17" i="10"/>
  <c r="AJ17" i="10"/>
  <c r="AK17" i="10"/>
  <c r="AL17" i="10"/>
  <c r="AM17" i="10"/>
  <c r="AO17" i="10"/>
  <c r="AP17" i="10"/>
  <c r="AQ17" i="10"/>
  <c r="AR17" i="10"/>
  <c r="AS17" i="10"/>
  <c r="AF18" i="10"/>
  <c r="AG18" i="10"/>
  <c r="AH18" i="10"/>
  <c r="AI18" i="10"/>
  <c r="AJ18" i="10"/>
  <c r="AK18" i="10"/>
  <c r="AL18" i="10"/>
  <c r="AM18" i="10"/>
  <c r="AO18" i="10"/>
  <c r="AP18" i="10"/>
  <c r="AQ18" i="10"/>
  <c r="AR18" i="10"/>
  <c r="AS18" i="10"/>
  <c r="AF19" i="10"/>
  <c r="AG19" i="10"/>
  <c r="AH19" i="10"/>
  <c r="AI19" i="10"/>
  <c r="AJ19" i="10"/>
  <c r="AK19" i="10"/>
  <c r="AL19" i="10"/>
  <c r="AM19" i="10"/>
  <c r="AO19" i="10"/>
  <c r="AP19" i="10"/>
  <c r="AQ19" i="10"/>
  <c r="AR19" i="10"/>
  <c r="AS19" i="10"/>
  <c r="AF20" i="10"/>
  <c r="AG20" i="10"/>
  <c r="AH20" i="10"/>
  <c r="AI20" i="10"/>
  <c r="AJ20" i="10"/>
  <c r="AK20" i="10"/>
  <c r="AL20" i="10"/>
  <c r="AM20" i="10"/>
  <c r="AO20" i="10"/>
  <c r="AP20" i="10"/>
  <c r="AQ20" i="10"/>
  <c r="AR20" i="10"/>
  <c r="AS20" i="10"/>
  <c r="AF21" i="10"/>
  <c r="AG21" i="10"/>
  <c r="AH21" i="10"/>
  <c r="AI21" i="10"/>
  <c r="AJ21" i="10"/>
  <c r="AK21" i="10"/>
  <c r="AL21" i="10"/>
  <c r="AM21" i="10"/>
  <c r="AO21" i="10"/>
  <c r="AP21" i="10"/>
  <c r="AQ21" i="10"/>
  <c r="AR21" i="10"/>
  <c r="AS21" i="10"/>
  <c r="AF22" i="10"/>
  <c r="AG22" i="10"/>
  <c r="AH22" i="10"/>
  <c r="AI22" i="10"/>
  <c r="AJ22" i="10"/>
  <c r="AK22" i="10"/>
  <c r="AL22" i="10"/>
  <c r="AM22" i="10"/>
  <c r="AO22" i="10"/>
  <c r="AP22" i="10"/>
  <c r="AQ22" i="10"/>
  <c r="AR22" i="10"/>
  <c r="AS22" i="10"/>
  <c r="AF23" i="10"/>
  <c r="AG23" i="10"/>
  <c r="AH23" i="10"/>
  <c r="AI23" i="10"/>
  <c r="AJ23" i="10"/>
  <c r="AK23" i="10"/>
  <c r="AL23" i="10"/>
  <c r="AM23" i="10"/>
  <c r="AO23" i="10"/>
  <c r="AP23" i="10"/>
  <c r="AQ23" i="10"/>
  <c r="AR23" i="10"/>
  <c r="AS23" i="10"/>
  <c r="AF24" i="10"/>
  <c r="AG24" i="10"/>
  <c r="AH24" i="10"/>
  <c r="AI24" i="10"/>
  <c r="AJ24" i="10"/>
  <c r="AK24" i="10"/>
  <c r="AL24" i="10"/>
  <c r="AM24" i="10"/>
  <c r="AO24" i="10"/>
  <c r="AP24" i="10"/>
  <c r="AQ24" i="10"/>
  <c r="AR24" i="10"/>
  <c r="AS24" i="10"/>
  <c r="AF25" i="10"/>
  <c r="AG25" i="10"/>
  <c r="AH25" i="10"/>
  <c r="AI25" i="10"/>
  <c r="AJ25" i="10"/>
  <c r="AK25" i="10"/>
  <c r="AL25" i="10"/>
  <c r="AM25" i="10"/>
  <c r="AO25" i="10"/>
  <c r="AP25" i="10"/>
  <c r="AQ25" i="10"/>
  <c r="AR25" i="10"/>
  <c r="AS25" i="10"/>
  <c r="AF26" i="10"/>
  <c r="AG26" i="10"/>
  <c r="AH26" i="10"/>
  <c r="AI26" i="10"/>
  <c r="AJ26" i="10"/>
  <c r="AK26" i="10"/>
  <c r="AL26" i="10"/>
  <c r="AM26" i="10"/>
  <c r="AO26" i="10"/>
  <c r="AP26" i="10"/>
  <c r="AQ26" i="10"/>
  <c r="AR26" i="10"/>
  <c r="AS26" i="10"/>
  <c r="AF27" i="10"/>
  <c r="AG27" i="10"/>
  <c r="AH27" i="10"/>
  <c r="AI27" i="10"/>
  <c r="AJ27" i="10"/>
  <c r="AK27" i="10"/>
  <c r="AL27" i="10"/>
  <c r="AM27" i="10"/>
  <c r="AO27" i="10"/>
  <c r="AP27" i="10"/>
  <c r="AQ27" i="10"/>
  <c r="AR27" i="10"/>
  <c r="AS27" i="10"/>
  <c r="AF28" i="10"/>
  <c r="AG28" i="10"/>
  <c r="AH28" i="10"/>
  <c r="AI28" i="10"/>
  <c r="AJ28" i="10"/>
  <c r="AK28" i="10"/>
  <c r="AL28" i="10"/>
  <c r="AM28" i="10"/>
  <c r="AO28" i="10"/>
  <c r="AP28" i="10"/>
  <c r="AQ28" i="10"/>
  <c r="AR28" i="10"/>
  <c r="AS28" i="10"/>
  <c r="AF29" i="10"/>
  <c r="AG29" i="10"/>
  <c r="AH29" i="10"/>
  <c r="AI29" i="10"/>
  <c r="AJ29" i="10"/>
  <c r="AK29" i="10"/>
  <c r="AL29" i="10"/>
  <c r="AM29" i="10"/>
  <c r="AO29" i="10"/>
  <c r="AP29" i="10"/>
  <c r="AQ29" i="10"/>
  <c r="AR29" i="10"/>
  <c r="AS29" i="10"/>
  <c r="AG30" i="10"/>
  <c r="AH30" i="10"/>
  <c r="AI30" i="10"/>
  <c r="AJ30" i="10"/>
  <c r="AK30" i="10"/>
  <c r="AL30" i="10"/>
  <c r="AM30" i="10"/>
  <c r="AO30" i="10"/>
  <c r="AP30" i="10"/>
  <c r="AQ30" i="10"/>
  <c r="AR30" i="10"/>
  <c r="AS30" i="10"/>
  <c r="AF31" i="10"/>
  <c r="AG31" i="10"/>
  <c r="AH31" i="10"/>
  <c r="AI31" i="10"/>
  <c r="AJ31" i="10"/>
  <c r="AK31" i="10"/>
  <c r="AL31" i="10"/>
  <c r="AM31" i="10"/>
  <c r="AO31" i="10"/>
  <c r="AP31" i="10"/>
  <c r="AQ31" i="10"/>
  <c r="AR31" i="10"/>
  <c r="AS31" i="10"/>
  <c r="AF32" i="10"/>
  <c r="AH32" i="10"/>
  <c r="AI32" i="10"/>
  <c r="AJ32" i="10"/>
  <c r="AK32" i="10"/>
  <c r="AL32" i="10"/>
  <c r="AM32" i="10"/>
  <c r="AO32" i="10"/>
  <c r="AP32" i="10"/>
  <c r="AQ32" i="10"/>
  <c r="AR32" i="10"/>
  <c r="AS32" i="10"/>
  <c r="AF33" i="10"/>
  <c r="AG33" i="10"/>
  <c r="AH33" i="10"/>
  <c r="AI33" i="10"/>
  <c r="AJ33" i="10"/>
  <c r="AK33" i="10"/>
  <c r="AL33" i="10"/>
  <c r="AM33" i="10"/>
  <c r="AO33" i="10"/>
  <c r="AP33" i="10"/>
  <c r="AQ33" i="10"/>
  <c r="AR33" i="10"/>
  <c r="AS33" i="10"/>
  <c r="AF34" i="10"/>
  <c r="AG34" i="10"/>
  <c r="AH34" i="10"/>
  <c r="AI34" i="10"/>
  <c r="AJ34" i="10"/>
  <c r="AK34" i="10"/>
  <c r="AL34" i="10"/>
  <c r="AM34" i="10"/>
  <c r="AO34" i="10"/>
  <c r="AP34" i="10"/>
  <c r="AQ34" i="10"/>
  <c r="AR34" i="10"/>
  <c r="AS34" i="10"/>
  <c r="AF35" i="10"/>
  <c r="AG35" i="10"/>
  <c r="AH35" i="10"/>
  <c r="AI35" i="10"/>
  <c r="AJ35" i="10"/>
  <c r="AK35" i="10"/>
  <c r="AL35" i="10"/>
  <c r="AM35" i="10"/>
  <c r="AO35" i="10"/>
  <c r="AP35" i="10"/>
  <c r="AQ35" i="10"/>
  <c r="AR35" i="10"/>
  <c r="AS35" i="10"/>
  <c r="AF36" i="10"/>
  <c r="AG36" i="10"/>
  <c r="AI36" i="10"/>
  <c r="AJ36" i="10"/>
  <c r="AK36" i="10"/>
  <c r="AL36" i="10"/>
  <c r="AM36" i="10"/>
  <c r="AO36" i="10"/>
  <c r="AP36" i="10"/>
  <c r="AQ36" i="10"/>
  <c r="AR36" i="10"/>
  <c r="AS36" i="10"/>
  <c r="AF37" i="10"/>
  <c r="AG37" i="10"/>
  <c r="AH37" i="10"/>
  <c r="AI37" i="10"/>
  <c r="AJ37" i="10"/>
  <c r="AK37" i="10"/>
  <c r="AL37" i="10"/>
  <c r="AM37" i="10"/>
  <c r="AO37" i="10"/>
  <c r="AP37" i="10"/>
  <c r="AQ37" i="10"/>
  <c r="AR37" i="10"/>
  <c r="AS37" i="10"/>
  <c r="AG38" i="10"/>
  <c r="AH38" i="10"/>
  <c r="AI38" i="10"/>
  <c r="AJ38" i="10"/>
  <c r="AK38" i="10"/>
  <c r="AL38" i="10"/>
  <c r="AM38" i="10"/>
  <c r="AO38" i="10"/>
  <c r="AP38" i="10"/>
  <c r="AQ38" i="10"/>
  <c r="AR38" i="10"/>
  <c r="AS38" i="10"/>
  <c r="AF39" i="10"/>
  <c r="AG39" i="10"/>
  <c r="AH39" i="10"/>
  <c r="AI39" i="10"/>
  <c r="AJ39" i="10"/>
  <c r="AK39" i="10"/>
  <c r="AL39" i="10"/>
  <c r="AM39" i="10"/>
  <c r="AO39" i="10"/>
  <c r="AP39" i="10"/>
  <c r="AQ39" i="10"/>
  <c r="AR39" i="10"/>
  <c r="AS39" i="10"/>
  <c r="AF40" i="10"/>
  <c r="AG40" i="10"/>
  <c r="AH40" i="10"/>
  <c r="AI40" i="10"/>
  <c r="AJ40" i="10"/>
  <c r="AK40" i="10"/>
  <c r="AL40" i="10"/>
  <c r="AM40" i="10"/>
  <c r="AO40" i="10"/>
  <c r="AP40" i="10"/>
  <c r="AQ40" i="10"/>
  <c r="AR40" i="10"/>
  <c r="AS40" i="10"/>
  <c r="AF41" i="10"/>
  <c r="AG41" i="10"/>
  <c r="AI41" i="10"/>
  <c r="AJ41" i="10"/>
  <c r="AK41" i="10"/>
  <c r="AL41" i="10"/>
  <c r="AM41" i="10"/>
  <c r="AO41" i="10"/>
  <c r="AP41" i="10"/>
  <c r="AQ41" i="10"/>
  <c r="AR41" i="10"/>
  <c r="AS41" i="10"/>
  <c r="AF42" i="10"/>
  <c r="AG42" i="10"/>
  <c r="AH42" i="10"/>
  <c r="AI42" i="10"/>
  <c r="AJ42" i="10"/>
  <c r="AK42" i="10"/>
  <c r="AL42" i="10"/>
  <c r="AM42" i="10"/>
  <c r="AO42" i="10"/>
  <c r="AP42" i="10"/>
  <c r="AQ42" i="10"/>
  <c r="AR42" i="10"/>
  <c r="AS42" i="10"/>
  <c r="AG43" i="10"/>
  <c r="AH43" i="10"/>
  <c r="AI43" i="10"/>
  <c r="AJ43" i="10"/>
  <c r="AK43" i="10"/>
  <c r="AL43" i="10"/>
  <c r="AM43" i="10"/>
  <c r="AO43" i="10"/>
  <c r="AP43" i="10"/>
  <c r="AQ43" i="10"/>
  <c r="AR43" i="10"/>
  <c r="AS43" i="10"/>
  <c r="AF44" i="10"/>
  <c r="AG44" i="10"/>
  <c r="AH44" i="10"/>
  <c r="AI44" i="10"/>
  <c r="AJ44" i="10"/>
  <c r="AK44" i="10"/>
  <c r="AL44" i="10"/>
  <c r="AM44" i="10"/>
  <c r="AO44" i="10"/>
  <c r="AP44" i="10"/>
  <c r="AQ44" i="10"/>
  <c r="AR44" i="10"/>
  <c r="AS44" i="10"/>
  <c r="AF45" i="10"/>
  <c r="AG45" i="10"/>
  <c r="AH45" i="10"/>
  <c r="AI45" i="10"/>
  <c r="AJ45" i="10"/>
  <c r="AK45" i="10"/>
  <c r="AL45" i="10"/>
  <c r="AM45" i="10"/>
  <c r="AO45" i="10"/>
  <c r="AP45" i="10"/>
  <c r="AQ45" i="10"/>
  <c r="AR45" i="10"/>
  <c r="AS45" i="10"/>
  <c r="AF46" i="10"/>
  <c r="AH46" i="10"/>
  <c r="AI46" i="10"/>
  <c r="AJ46" i="10"/>
  <c r="AK46" i="10"/>
  <c r="AL46" i="10"/>
  <c r="AM46" i="10"/>
  <c r="AO46" i="10"/>
  <c r="AP46" i="10"/>
  <c r="AQ46" i="10"/>
  <c r="AR46" i="10"/>
  <c r="AS46" i="10"/>
  <c r="AF47" i="10"/>
  <c r="AG47" i="10"/>
  <c r="AH47" i="10"/>
  <c r="AI47" i="10"/>
  <c r="AJ47" i="10"/>
  <c r="AK47" i="10"/>
  <c r="AL47" i="10"/>
  <c r="AM47" i="10"/>
  <c r="AO47" i="10"/>
  <c r="AP47" i="10"/>
  <c r="AQ47" i="10"/>
  <c r="AR47" i="10"/>
  <c r="AS47" i="10"/>
  <c r="AP48" i="10"/>
  <c r="AR48" i="10"/>
  <c r="AF50" i="10"/>
  <c r="AG50" i="10"/>
  <c r="AH50" i="10"/>
  <c r="AI50" i="10"/>
  <c r="AJ50" i="10"/>
  <c r="AK50" i="10"/>
  <c r="AL50" i="10"/>
  <c r="AM50" i="10"/>
  <c r="AO50" i="10"/>
  <c r="AP50" i="10"/>
  <c r="AQ50" i="10"/>
  <c r="AR50" i="10"/>
  <c r="AS50" i="10"/>
  <c r="AG51" i="10"/>
  <c r="AH51" i="10"/>
  <c r="AI51" i="10"/>
  <c r="AJ51" i="10"/>
  <c r="AK51" i="10"/>
  <c r="AL51" i="10"/>
  <c r="AM51" i="10"/>
  <c r="AO51" i="10"/>
  <c r="AP51" i="10"/>
  <c r="AQ51" i="10"/>
  <c r="AR51" i="10"/>
  <c r="AS51" i="10"/>
  <c r="AF52" i="10"/>
  <c r="AG52" i="10"/>
  <c r="AH52" i="10"/>
  <c r="AI52" i="10"/>
  <c r="AJ52" i="10"/>
  <c r="AK52" i="10"/>
  <c r="AL52" i="10"/>
  <c r="AM52" i="10"/>
  <c r="AO52" i="10"/>
  <c r="AP52" i="10"/>
  <c r="AQ52" i="10"/>
  <c r="AR52" i="10"/>
  <c r="AS52" i="10"/>
  <c r="AF53" i="10"/>
  <c r="AG53" i="10"/>
  <c r="AH53" i="10"/>
  <c r="AI53" i="10"/>
  <c r="AJ53" i="10"/>
  <c r="AK53" i="10"/>
  <c r="AL53" i="10"/>
  <c r="AM53" i="10"/>
  <c r="AO53" i="10"/>
  <c r="AP53" i="10"/>
  <c r="AQ53" i="10"/>
  <c r="AR53" i="10"/>
  <c r="AS53" i="10"/>
  <c r="AF54" i="10"/>
  <c r="AG54" i="10"/>
  <c r="AH54" i="10"/>
  <c r="AI54" i="10"/>
  <c r="AJ54" i="10"/>
  <c r="AK54" i="10"/>
  <c r="AL54" i="10"/>
  <c r="AM54" i="10"/>
  <c r="AO54" i="10"/>
  <c r="AP54" i="10"/>
  <c r="AQ54" i="10"/>
  <c r="AR54" i="10"/>
  <c r="AS54" i="10"/>
  <c r="AF55" i="10"/>
  <c r="AG55" i="10"/>
  <c r="AH55" i="10"/>
  <c r="AI55" i="10"/>
  <c r="AJ55" i="10"/>
  <c r="AK55" i="10"/>
  <c r="AL55" i="10"/>
  <c r="AM55" i="10"/>
  <c r="AO55" i="10"/>
  <c r="AP55" i="10"/>
  <c r="AQ55" i="10"/>
  <c r="AR55" i="10"/>
  <c r="AS55" i="10"/>
  <c r="AF56" i="10"/>
  <c r="AG56" i="10"/>
  <c r="AH56" i="10"/>
  <c r="AI56" i="10"/>
  <c r="AJ56" i="10"/>
  <c r="AK56" i="10"/>
  <c r="AL56" i="10"/>
  <c r="AM56" i="10"/>
  <c r="AO56" i="10"/>
  <c r="AP56" i="10"/>
  <c r="AQ56" i="10"/>
  <c r="AR56" i="10"/>
  <c r="AS56" i="10"/>
  <c r="AG58" i="10"/>
  <c r="AH58" i="10"/>
  <c r="AI58" i="10"/>
  <c r="AJ58" i="10"/>
  <c r="AK58" i="10"/>
  <c r="AL58" i="10"/>
  <c r="AM58" i="10"/>
  <c r="AO58" i="10"/>
  <c r="AP58" i="10"/>
  <c r="AQ58" i="10"/>
  <c r="AR58" i="10"/>
  <c r="AS58" i="10"/>
  <c r="AF59" i="10"/>
  <c r="AG59" i="10"/>
  <c r="AH59" i="10"/>
  <c r="AI59" i="10"/>
  <c r="AJ59" i="10"/>
  <c r="AK59" i="10"/>
  <c r="AL59" i="10"/>
  <c r="AM59" i="10"/>
  <c r="AO59" i="10"/>
  <c r="AP59" i="10"/>
  <c r="AQ59" i="10"/>
  <c r="AR59" i="10"/>
  <c r="AS59" i="10"/>
  <c r="AF60" i="10"/>
  <c r="AG60" i="10"/>
  <c r="AH60" i="10"/>
  <c r="AI60" i="10"/>
  <c r="AJ60" i="10"/>
  <c r="AK60" i="10"/>
  <c r="AL60" i="10"/>
  <c r="AM60" i="10"/>
  <c r="AO60" i="10"/>
  <c r="AP60" i="10"/>
  <c r="AQ60" i="10"/>
  <c r="AR60" i="10"/>
  <c r="AS60" i="10"/>
  <c r="AF61" i="10"/>
  <c r="AG61" i="10"/>
  <c r="AH61" i="10"/>
  <c r="AI61" i="10"/>
  <c r="AJ61" i="10"/>
  <c r="AK61" i="10"/>
  <c r="AL61" i="10"/>
  <c r="AM61" i="10"/>
  <c r="AO61" i="10"/>
  <c r="AP61" i="10"/>
  <c r="AQ61" i="10"/>
  <c r="AR61" i="10"/>
  <c r="AS61" i="10"/>
  <c r="AF62" i="10"/>
  <c r="AG62" i="10"/>
  <c r="AH62" i="10"/>
  <c r="AI62" i="10"/>
  <c r="AJ62" i="10"/>
  <c r="AK62" i="10"/>
  <c r="AL62" i="10"/>
  <c r="AM62" i="10"/>
  <c r="AO62" i="10"/>
  <c r="AP62" i="10"/>
  <c r="AQ62" i="10"/>
  <c r="AR62" i="10"/>
  <c r="AS62" i="10"/>
  <c r="AF63" i="10"/>
  <c r="AG63" i="10"/>
  <c r="AH63" i="10"/>
  <c r="AI63" i="10"/>
  <c r="AJ63" i="10"/>
  <c r="AK63" i="10"/>
  <c r="AL63" i="10"/>
  <c r="AM63" i="10"/>
  <c r="AO63" i="10"/>
  <c r="AP63" i="10"/>
  <c r="AQ63" i="10"/>
  <c r="AR63" i="10"/>
  <c r="AS63" i="10"/>
  <c r="AF64" i="10"/>
  <c r="AH64" i="10"/>
  <c r="AI64" i="10"/>
  <c r="AJ64" i="10"/>
  <c r="AK64" i="10"/>
  <c r="AL64" i="10"/>
  <c r="AM64" i="10"/>
  <c r="AO64" i="10"/>
  <c r="AP64" i="10"/>
  <c r="AQ64" i="10"/>
  <c r="AR64" i="10"/>
  <c r="AS64" i="10"/>
  <c r="AF65" i="10"/>
  <c r="AG65" i="10"/>
  <c r="AH65" i="10"/>
  <c r="AI65" i="10"/>
  <c r="AJ65" i="10"/>
  <c r="AK65" i="10"/>
  <c r="AL65" i="10"/>
  <c r="AM65" i="10"/>
  <c r="AO65" i="10"/>
  <c r="AP65" i="10"/>
  <c r="AQ65" i="10"/>
  <c r="AR65" i="10"/>
  <c r="AS65" i="10"/>
  <c r="AF66" i="10"/>
  <c r="AG66" i="10"/>
  <c r="AH66" i="10"/>
  <c r="AI66" i="10"/>
  <c r="AJ66" i="10"/>
  <c r="AK66" i="10"/>
  <c r="AL66" i="10"/>
  <c r="AM66" i="10"/>
  <c r="AO66" i="10"/>
  <c r="AP66" i="10"/>
  <c r="AQ66" i="10"/>
  <c r="AR66" i="10"/>
  <c r="AS66" i="10"/>
  <c r="AF67" i="10"/>
  <c r="AG67" i="10"/>
  <c r="AH67" i="10"/>
  <c r="AI67" i="10"/>
  <c r="AJ67" i="10"/>
  <c r="AK67" i="10"/>
  <c r="AL67" i="10"/>
  <c r="AM67" i="10"/>
  <c r="AO67" i="10"/>
  <c r="AP67" i="10"/>
  <c r="AQ67" i="10"/>
  <c r="AR67" i="10"/>
  <c r="AS67" i="10"/>
  <c r="AF68" i="10"/>
  <c r="AG68" i="10"/>
  <c r="AH68" i="10"/>
  <c r="AI68" i="10"/>
  <c r="AJ68" i="10"/>
  <c r="AK68" i="10"/>
  <c r="AL68" i="10"/>
  <c r="AM68" i="10"/>
  <c r="AO68" i="10"/>
  <c r="AP68" i="10"/>
  <c r="AQ68" i="10"/>
  <c r="AR68" i="10"/>
  <c r="AS68" i="10"/>
  <c r="AF69" i="10"/>
  <c r="AG69" i="10"/>
  <c r="AH69" i="10"/>
  <c r="AI69" i="10"/>
  <c r="AJ69" i="10"/>
  <c r="AK69" i="10"/>
  <c r="AL69" i="10"/>
  <c r="AM69" i="10"/>
  <c r="AO69" i="10"/>
  <c r="AP69" i="10"/>
  <c r="AQ69" i="10"/>
  <c r="AR69" i="10"/>
  <c r="AS69" i="10"/>
  <c r="AF70" i="10"/>
  <c r="AG70" i="10"/>
  <c r="AH70" i="10"/>
  <c r="AI70" i="10"/>
  <c r="AJ70" i="10"/>
  <c r="AK70" i="10"/>
  <c r="AL70" i="10"/>
  <c r="AM70" i="10"/>
  <c r="AO70" i="10"/>
  <c r="AP70" i="10"/>
  <c r="AQ70" i="10"/>
  <c r="AR70" i="10"/>
  <c r="AS70" i="10"/>
  <c r="AF71" i="10"/>
  <c r="AG71" i="10"/>
  <c r="AH71" i="10"/>
  <c r="AI71" i="10"/>
  <c r="AJ71" i="10"/>
  <c r="AK71" i="10"/>
  <c r="AL71" i="10"/>
  <c r="AM71" i="10"/>
  <c r="AO71" i="10"/>
  <c r="AP71" i="10"/>
  <c r="AQ71" i="10"/>
  <c r="AR71" i="10"/>
  <c r="AS71" i="10"/>
  <c r="AF72" i="10"/>
  <c r="AG72" i="10"/>
  <c r="AH72" i="10"/>
  <c r="AI72" i="10"/>
  <c r="AJ72" i="10"/>
  <c r="AK72" i="10"/>
  <c r="AL72" i="10"/>
  <c r="AM72" i="10"/>
  <c r="AO72" i="10"/>
  <c r="AP72" i="10"/>
  <c r="AQ72" i="10"/>
  <c r="AR72" i="10"/>
  <c r="AS72" i="10"/>
  <c r="AF73" i="10"/>
  <c r="AG73" i="10"/>
  <c r="AH73" i="10"/>
  <c r="AI73" i="10"/>
  <c r="AJ73" i="10"/>
  <c r="AK73" i="10"/>
  <c r="AL73" i="10"/>
  <c r="AM73" i="10"/>
  <c r="AO73" i="10"/>
  <c r="AP73" i="10"/>
  <c r="AQ73" i="10"/>
  <c r="AR73" i="10"/>
  <c r="AS73" i="10"/>
  <c r="AF75" i="10"/>
  <c r="AG75" i="10"/>
  <c r="AH75" i="10"/>
  <c r="AI75" i="10"/>
  <c r="AJ75" i="10"/>
  <c r="AK75" i="10"/>
  <c r="AL75" i="10"/>
  <c r="AM75" i="10"/>
  <c r="AO75" i="10"/>
  <c r="AP75" i="10"/>
  <c r="AQ75" i="10"/>
  <c r="AR75" i="10"/>
  <c r="AS75" i="10"/>
  <c r="AF76" i="10"/>
  <c r="AG76" i="10"/>
  <c r="AH76" i="10"/>
  <c r="AI76" i="10"/>
  <c r="AJ76" i="10"/>
  <c r="AK76" i="10"/>
  <c r="AL76" i="10"/>
  <c r="AM76" i="10"/>
  <c r="AO76" i="10"/>
  <c r="AP76" i="10"/>
  <c r="AQ76" i="10"/>
  <c r="AR76" i="10"/>
  <c r="AS76" i="10"/>
  <c r="AF77" i="10"/>
  <c r="AG77" i="10"/>
  <c r="AH77" i="10"/>
  <c r="AI77" i="10"/>
  <c r="AJ77" i="10"/>
  <c r="AK77" i="10"/>
  <c r="AL77" i="10"/>
  <c r="AM77" i="10"/>
  <c r="AO77" i="10"/>
  <c r="AP77" i="10"/>
  <c r="AQ77" i="10"/>
  <c r="AR77" i="10"/>
  <c r="AS77" i="10"/>
  <c r="AF78" i="10"/>
  <c r="AG78" i="10"/>
  <c r="AH78" i="10"/>
  <c r="AI78" i="10"/>
  <c r="AJ78" i="10"/>
  <c r="AK78" i="10"/>
  <c r="AL78" i="10"/>
  <c r="AM78" i="10"/>
  <c r="AO78" i="10"/>
  <c r="AP78" i="10"/>
  <c r="AQ78" i="10"/>
  <c r="AR78" i="10"/>
  <c r="AS78" i="10"/>
  <c r="AF79" i="10"/>
  <c r="AG79" i="10"/>
  <c r="AH79" i="10"/>
  <c r="AI79" i="10"/>
  <c r="AJ79" i="10"/>
  <c r="AK79" i="10"/>
  <c r="AL79" i="10"/>
  <c r="AM79" i="10"/>
  <c r="AO79" i="10"/>
  <c r="AP79" i="10"/>
  <c r="AQ79" i="10"/>
  <c r="AR79" i="10"/>
  <c r="AS79" i="10"/>
  <c r="AF80" i="10"/>
  <c r="AG80" i="10"/>
  <c r="AH80" i="10"/>
  <c r="AI80" i="10"/>
  <c r="AJ80" i="10"/>
  <c r="AK80" i="10"/>
  <c r="AL80" i="10"/>
  <c r="AM80" i="10"/>
  <c r="AO80" i="10"/>
  <c r="AP80" i="10"/>
  <c r="AQ80" i="10"/>
  <c r="AR80" i="10"/>
  <c r="AS80" i="10"/>
  <c r="AF82" i="10"/>
  <c r="AG82" i="10"/>
  <c r="AH82" i="10"/>
  <c r="AI82" i="10"/>
  <c r="AJ82" i="10"/>
  <c r="AK82" i="10"/>
  <c r="AL82" i="10"/>
  <c r="AM82" i="10"/>
  <c r="AP82" i="10"/>
  <c r="AQ82" i="10"/>
  <c r="AR82" i="10"/>
  <c r="AS82" i="10"/>
  <c r="AF83" i="10"/>
  <c r="AG83" i="10"/>
  <c r="AH83" i="10"/>
  <c r="AI83" i="10"/>
  <c r="AJ83" i="10"/>
  <c r="AK83" i="10"/>
  <c r="AL83" i="10"/>
  <c r="AM83" i="10"/>
  <c r="AP83" i="10"/>
  <c r="AQ83" i="10"/>
  <c r="AR83" i="10"/>
  <c r="AS83" i="10"/>
  <c r="AF84" i="10"/>
  <c r="AG84" i="10"/>
  <c r="AH84" i="10"/>
  <c r="AI84" i="10"/>
  <c r="AJ84" i="10"/>
  <c r="AK84" i="10"/>
  <c r="AL84" i="10"/>
  <c r="AM84" i="10"/>
  <c r="AP84" i="10"/>
  <c r="AQ84" i="10"/>
  <c r="AR84" i="10"/>
  <c r="AS84" i="10"/>
  <c r="AF85" i="10"/>
  <c r="AH85" i="10"/>
  <c r="AI85" i="10"/>
  <c r="AJ85" i="10"/>
  <c r="AK85" i="10"/>
  <c r="AL85" i="10"/>
  <c r="AM85" i="10"/>
  <c r="AP85" i="10"/>
  <c r="AQ85" i="10"/>
  <c r="AR85" i="10"/>
  <c r="AS85" i="10"/>
  <c r="AF86" i="10"/>
  <c r="AG86" i="10"/>
  <c r="AH86" i="10"/>
  <c r="AI86" i="10"/>
  <c r="AJ86" i="10"/>
  <c r="AK86" i="10"/>
  <c r="AL86" i="10"/>
  <c r="AM86" i="10"/>
  <c r="AP86" i="10"/>
  <c r="AQ86" i="10"/>
  <c r="AR86" i="10"/>
  <c r="AS86" i="10"/>
  <c r="AF87" i="10"/>
  <c r="AG87" i="10"/>
  <c r="AH87" i="10"/>
  <c r="AI87" i="10"/>
  <c r="AJ87" i="10"/>
  <c r="AK87" i="10"/>
  <c r="AL87" i="10"/>
  <c r="AM87" i="10"/>
  <c r="AP87" i="10"/>
  <c r="AQ87" i="10"/>
  <c r="AR87" i="10"/>
  <c r="AS87" i="10"/>
  <c r="AF88" i="10"/>
  <c r="AH88" i="10"/>
  <c r="AI88" i="10"/>
  <c r="AJ88" i="10"/>
  <c r="AK88" i="10"/>
  <c r="AL88" i="10"/>
  <c r="AM88" i="10"/>
  <c r="AP88" i="10"/>
  <c r="AQ88" i="10"/>
  <c r="AR88" i="10"/>
  <c r="AS88" i="10"/>
  <c r="AF89" i="10"/>
  <c r="AG89" i="10"/>
  <c r="AH89" i="10"/>
  <c r="AI89" i="10"/>
  <c r="AJ89" i="10"/>
  <c r="AK89" i="10"/>
  <c r="AL89" i="10"/>
  <c r="AM89" i="10"/>
  <c r="AP89" i="10"/>
  <c r="AQ89" i="10"/>
  <c r="AR89" i="10"/>
  <c r="AS89" i="10"/>
  <c r="AF90" i="10"/>
  <c r="AG90" i="10"/>
  <c r="AH90" i="10"/>
  <c r="AI90" i="10"/>
  <c r="AJ90" i="10"/>
  <c r="AK90" i="10"/>
  <c r="AL90" i="10"/>
  <c r="AM90" i="10"/>
  <c r="AP90" i="10"/>
  <c r="AQ90" i="10"/>
  <c r="AR90" i="10"/>
  <c r="AS90" i="10"/>
  <c r="AF91" i="10"/>
  <c r="AG91" i="10"/>
  <c r="AH91" i="10"/>
  <c r="AI91" i="10"/>
  <c r="AJ91" i="10"/>
  <c r="AK91" i="10"/>
  <c r="AL91" i="10"/>
  <c r="AM91" i="10"/>
  <c r="AP91" i="10"/>
  <c r="AQ91" i="10"/>
  <c r="AR91" i="10"/>
  <c r="AS91" i="10"/>
  <c r="AF92" i="10"/>
  <c r="AG92" i="10"/>
  <c r="AH92" i="10"/>
  <c r="AI92" i="10"/>
  <c r="AJ92" i="10"/>
  <c r="AK92" i="10"/>
  <c r="AL92" i="10"/>
  <c r="AM92" i="10"/>
  <c r="AP92" i="10"/>
  <c r="AQ92" i="10"/>
  <c r="AR92" i="10"/>
  <c r="AS92" i="10"/>
  <c r="AF93" i="10"/>
  <c r="AG93" i="10"/>
  <c r="AH93" i="10"/>
  <c r="AI93" i="10"/>
  <c r="AJ93" i="10"/>
  <c r="AK93" i="10"/>
  <c r="AL93" i="10"/>
  <c r="AM93" i="10"/>
  <c r="AP93" i="10"/>
  <c r="AQ93" i="10"/>
  <c r="AR93" i="10"/>
  <c r="AS93" i="10"/>
  <c r="AF94" i="10"/>
  <c r="AG94" i="10"/>
  <c r="AH94" i="10"/>
  <c r="AI94" i="10"/>
  <c r="AJ94" i="10"/>
  <c r="AK94" i="10"/>
  <c r="AL94" i="10"/>
  <c r="AM94" i="10"/>
  <c r="AP94" i="10"/>
  <c r="AQ94" i="10"/>
  <c r="AR94" i="10"/>
  <c r="AS94" i="10"/>
  <c r="AF95" i="10"/>
  <c r="AG95" i="10"/>
  <c r="AH95" i="10"/>
  <c r="AI95" i="10"/>
  <c r="AJ95" i="10"/>
  <c r="AK95" i="10"/>
  <c r="AL95" i="10"/>
  <c r="AM95" i="10"/>
  <c r="AP95" i="10"/>
  <c r="AQ95" i="10"/>
  <c r="AR95" i="10"/>
  <c r="AS95" i="10"/>
  <c r="AF96" i="10"/>
  <c r="AG96" i="10"/>
  <c r="AH96" i="10"/>
  <c r="AI96" i="10"/>
  <c r="AJ96" i="10"/>
  <c r="AK96" i="10"/>
  <c r="AL96" i="10"/>
  <c r="AM96" i="10"/>
  <c r="AP96" i="10"/>
  <c r="AQ96" i="10"/>
  <c r="AR96" i="10"/>
  <c r="AS96" i="10"/>
  <c r="AF97" i="10"/>
  <c r="AG97" i="10"/>
  <c r="AH97" i="10"/>
  <c r="AI97" i="10"/>
  <c r="AJ97" i="10"/>
  <c r="AK97" i="10"/>
  <c r="AL97" i="10"/>
  <c r="AM97" i="10"/>
  <c r="AP97" i="10"/>
  <c r="AQ97" i="10"/>
  <c r="AR97" i="10"/>
  <c r="AS97" i="10"/>
  <c r="AH98" i="10"/>
  <c r="AI98" i="10"/>
  <c r="AJ98" i="10"/>
  <c r="AK98" i="10"/>
  <c r="AL98" i="10"/>
  <c r="AM98" i="10"/>
  <c r="AP98" i="10"/>
  <c r="AQ98" i="10"/>
  <c r="AR98" i="10"/>
  <c r="AS98" i="10"/>
  <c r="AF99" i="10"/>
  <c r="AG99" i="10"/>
  <c r="AH99" i="10"/>
  <c r="AI99" i="10"/>
  <c r="AJ99" i="10"/>
  <c r="AK99" i="10"/>
  <c r="AL99" i="10"/>
  <c r="AM99" i="10"/>
  <c r="AP99" i="10"/>
  <c r="AQ99" i="10"/>
  <c r="AR99" i="10"/>
  <c r="AS99" i="10"/>
  <c r="AG100" i="10"/>
  <c r="AH100" i="10"/>
  <c r="AI100" i="10"/>
  <c r="AJ100" i="10"/>
  <c r="AK100" i="10"/>
  <c r="AL100" i="10"/>
  <c r="AM100" i="10"/>
  <c r="AP100" i="10"/>
  <c r="AQ100" i="10"/>
  <c r="AR100" i="10"/>
  <c r="AS100" i="10"/>
  <c r="AF101" i="10"/>
  <c r="AG101" i="10"/>
  <c r="AH101" i="10"/>
  <c r="AI101" i="10"/>
  <c r="AJ101" i="10"/>
  <c r="AK101" i="10"/>
  <c r="AL101" i="10"/>
  <c r="AM101" i="10"/>
  <c r="AP101" i="10"/>
  <c r="AQ101" i="10"/>
  <c r="AR101" i="10"/>
  <c r="AS101" i="10"/>
  <c r="AF102" i="10"/>
  <c r="AG102" i="10"/>
  <c r="AH102" i="10"/>
  <c r="AI102" i="10"/>
  <c r="AJ102" i="10"/>
  <c r="AK102" i="10"/>
  <c r="AL102" i="10"/>
  <c r="AM102" i="10"/>
  <c r="AP102" i="10"/>
  <c r="AQ102" i="10"/>
  <c r="AR102" i="10"/>
  <c r="AS102" i="10"/>
  <c r="AF103" i="10"/>
  <c r="AH103" i="10"/>
  <c r="AI103" i="10"/>
  <c r="AJ103" i="10"/>
  <c r="AK103" i="10"/>
  <c r="AL103" i="10"/>
  <c r="AM103" i="10"/>
  <c r="AP103" i="10"/>
  <c r="AQ103" i="10"/>
  <c r="AR103" i="10"/>
  <c r="AS103" i="10"/>
  <c r="AF104" i="10"/>
  <c r="AG104" i="10"/>
  <c r="AH104" i="10"/>
  <c r="AI104" i="10"/>
  <c r="AJ104" i="10"/>
  <c r="AK104" i="10"/>
  <c r="AL104" i="10"/>
  <c r="AM104" i="10"/>
  <c r="AP104" i="10"/>
  <c r="AQ104" i="10"/>
  <c r="AR104" i="10"/>
  <c r="AS104" i="10"/>
  <c r="AF105" i="10"/>
  <c r="AG105" i="10"/>
  <c r="AH105" i="10"/>
  <c r="AI105" i="10"/>
  <c r="AJ105" i="10"/>
  <c r="AK105" i="10"/>
  <c r="AL105" i="10"/>
  <c r="AM105" i="10"/>
  <c r="AP105" i="10"/>
  <c r="AQ105" i="10"/>
  <c r="AR105" i="10"/>
  <c r="AS105" i="10"/>
  <c r="AF106" i="10"/>
  <c r="AG106" i="10"/>
  <c r="AI106" i="10"/>
  <c r="AJ106" i="10"/>
  <c r="AK106" i="10"/>
  <c r="AL106" i="10"/>
  <c r="AM106" i="10"/>
  <c r="AP106" i="10"/>
  <c r="AQ106" i="10"/>
  <c r="AR106" i="10"/>
  <c r="AS106" i="10"/>
  <c r="AF107" i="10"/>
  <c r="AG107" i="10"/>
  <c r="AI107" i="10"/>
  <c r="AJ107" i="10"/>
  <c r="AK107" i="10"/>
  <c r="AL107" i="10"/>
  <c r="AM107" i="10"/>
  <c r="AP107" i="10"/>
  <c r="AQ107" i="10"/>
  <c r="AR107" i="10"/>
  <c r="AS107" i="10"/>
  <c r="AF108" i="10"/>
  <c r="AG108" i="10"/>
  <c r="AH108" i="10"/>
  <c r="AI108" i="10"/>
  <c r="AJ108" i="10"/>
  <c r="AK108" i="10"/>
  <c r="AL108" i="10"/>
  <c r="AM108" i="10"/>
  <c r="AP108" i="10"/>
  <c r="AQ108" i="10"/>
  <c r="AR108" i="10"/>
  <c r="AS108" i="10"/>
  <c r="AF109" i="10"/>
  <c r="AG109" i="10"/>
  <c r="AH109" i="10"/>
  <c r="AI109" i="10"/>
  <c r="AJ109" i="10"/>
  <c r="AK109" i="10"/>
  <c r="AL109" i="10"/>
  <c r="AM109" i="10"/>
  <c r="AP109" i="10"/>
  <c r="AQ109" i="10"/>
  <c r="AR109" i="10"/>
  <c r="AS109" i="10"/>
  <c r="AF110" i="10"/>
  <c r="AG110" i="10"/>
  <c r="AH110" i="10"/>
  <c r="AI110" i="10"/>
  <c r="AJ110" i="10"/>
  <c r="AK110" i="10"/>
  <c r="AL110" i="10"/>
  <c r="AM110" i="10"/>
  <c r="AP110" i="10"/>
  <c r="AQ110" i="10"/>
  <c r="AR110" i="10"/>
  <c r="AS110" i="10"/>
  <c r="AF111" i="10"/>
  <c r="AG111" i="10"/>
  <c r="AH111" i="10"/>
  <c r="AI111" i="10"/>
  <c r="AJ111" i="10"/>
  <c r="AK111" i="10"/>
  <c r="AL111" i="10"/>
  <c r="AM111" i="10"/>
  <c r="AP111" i="10"/>
  <c r="AQ111" i="10"/>
  <c r="AR111" i="10"/>
  <c r="AS111" i="10"/>
  <c r="AF112" i="10"/>
  <c r="AG112" i="10"/>
  <c r="AH112" i="10"/>
  <c r="AI112" i="10"/>
  <c r="AJ112" i="10"/>
  <c r="AK112" i="10"/>
  <c r="AL112" i="10"/>
  <c r="AM112" i="10"/>
  <c r="AP112" i="10"/>
  <c r="AQ112" i="10"/>
  <c r="AR112" i="10"/>
  <c r="AS112" i="10"/>
  <c r="AF113" i="10"/>
  <c r="AG113" i="10"/>
  <c r="AH113" i="10"/>
  <c r="AI113" i="10"/>
  <c r="AJ113" i="10"/>
  <c r="AK113" i="10"/>
  <c r="AL113" i="10"/>
  <c r="AM113" i="10"/>
  <c r="AP113" i="10"/>
  <c r="AQ113" i="10"/>
  <c r="AR113" i="10"/>
  <c r="AS113" i="10"/>
  <c r="AF114" i="10"/>
  <c r="AG114" i="10"/>
  <c r="AH114" i="10"/>
  <c r="AI114" i="10"/>
  <c r="AJ114" i="10"/>
  <c r="AK114" i="10"/>
  <c r="AL114" i="10"/>
  <c r="AM114" i="10"/>
  <c r="AP114" i="10"/>
  <c r="AQ114" i="10"/>
  <c r="AR114" i="10"/>
  <c r="AS114" i="10"/>
  <c r="AF115" i="10"/>
  <c r="AG115" i="10"/>
  <c r="AH115" i="10"/>
  <c r="AI115" i="10"/>
  <c r="AJ115" i="10"/>
  <c r="AK115" i="10"/>
  <c r="AL115" i="10"/>
  <c r="AM115" i="10"/>
  <c r="AP115" i="10"/>
  <c r="AQ115" i="10"/>
  <c r="AR115" i="10"/>
  <c r="AS115" i="10"/>
  <c r="AF116" i="10"/>
  <c r="AG116" i="10"/>
  <c r="AH116" i="10"/>
  <c r="AI116" i="10"/>
  <c r="AJ116" i="10"/>
  <c r="AK116" i="10"/>
  <c r="AL116" i="10"/>
  <c r="AM116" i="10"/>
  <c r="AP116" i="10"/>
  <c r="AQ116" i="10"/>
  <c r="AR116" i="10"/>
  <c r="AS116" i="10"/>
  <c r="AF117" i="10"/>
  <c r="AG117" i="10"/>
  <c r="AH117" i="10"/>
  <c r="AI117" i="10"/>
  <c r="AJ117" i="10"/>
  <c r="AK117" i="10"/>
  <c r="AL117" i="10"/>
  <c r="AM117" i="10"/>
  <c r="AP117" i="10"/>
  <c r="AQ117" i="10"/>
  <c r="AR117" i="10"/>
  <c r="AS117" i="10"/>
  <c r="AF118" i="10"/>
  <c r="AG118" i="10"/>
  <c r="AH118" i="10"/>
  <c r="AI118" i="10"/>
  <c r="AJ118" i="10"/>
  <c r="AK118" i="10"/>
  <c r="AL118" i="10"/>
  <c r="AM118" i="10"/>
  <c r="AP118" i="10"/>
  <c r="AQ118" i="10"/>
  <c r="AR118" i="10"/>
  <c r="AS118" i="10"/>
  <c r="AF119" i="10"/>
  <c r="AG119" i="10"/>
  <c r="AH119" i="10"/>
  <c r="AI119" i="10"/>
  <c r="AJ119" i="10"/>
  <c r="AK119" i="10"/>
  <c r="AM119" i="10"/>
  <c r="AP119" i="10"/>
  <c r="AQ119" i="10"/>
  <c r="AR119" i="10"/>
  <c r="AS119" i="10"/>
  <c r="AF120" i="10"/>
  <c r="AG120" i="10"/>
  <c r="AH120" i="10"/>
  <c r="AI120" i="10"/>
  <c r="AJ120" i="10"/>
  <c r="AK120" i="10"/>
  <c r="AL120" i="10"/>
  <c r="AM120" i="10"/>
  <c r="AP120" i="10"/>
  <c r="AQ120" i="10"/>
  <c r="AR120" i="10"/>
  <c r="AS120" i="10"/>
  <c r="AF121" i="10"/>
  <c r="AG121" i="10"/>
  <c r="AH121" i="10"/>
  <c r="AI121" i="10"/>
  <c r="AJ121" i="10"/>
  <c r="AK121" i="10"/>
  <c r="AL121" i="10"/>
  <c r="AM121" i="10"/>
  <c r="AP121" i="10"/>
  <c r="AQ121" i="10"/>
  <c r="AR121" i="10"/>
  <c r="AS121" i="10"/>
  <c r="AF122" i="10"/>
  <c r="AG122" i="10"/>
  <c r="AH122" i="10"/>
  <c r="AI122" i="10"/>
  <c r="AJ122" i="10"/>
  <c r="AK122" i="10"/>
  <c r="AL122" i="10"/>
  <c r="AM122" i="10"/>
  <c r="AP122" i="10"/>
  <c r="AQ122" i="10"/>
  <c r="AR122" i="10"/>
  <c r="AS122" i="10"/>
  <c r="AF123" i="10"/>
  <c r="AG123" i="10"/>
  <c r="AH123" i="10"/>
  <c r="AI123" i="10"/>
  <c r="AJ123" i="10"/>
  <c r="AK123" i="10"/>
  <c r="AL123" i="10"/>
  <c r="AM123" i="10"/>
  <c r="AP123" i="10"/>
  <c r="AQ123" i="10"/>
  <c r="AR123" i="10"/>
  <c r="AS123" i="10"/>
  <c r="AF124" i="10"/>
  <c r="AG124" i="10"/>
  <c r="AH124" i="10"/>
  <c r="AI124" i="10"/>
  <c r="AJ124" i="10"/>
  <c r="AK124" i="10"/>
  <c r="AL124" i="10"/>
  <c r="AM124" i="10"/>
  <c r="AP124" i="10"/>
  <c r="AQ124" i="10"/>
  <c r="AR124" i="10"/>
  <c r="AS124" i="10"/>
  <c r="AG13" i="10"/>
  <c r="AH13" i="10"/>
  <c r="AI13" i="10"/>
  <c r="AJ13" i="10"/>
  <c r="AK13" i="10"/>
  <c r="AL13" i="10"/>
  <c r="AM13" i="10"/>
  <c r="AO13" i="10"/>
  <c r="AP13" i="10"/>
  <c r="AQ13" i="10"/>
  <c r="AR13" i="10"/>
  <c r="AS13" i="10"/>
  <c r="AF13" i="10"/>
  <c r="AH41" i="10" l="1"/>
  <c r="AH36" i="10"/>
  <c r="AO49" i="10"/>
  <c r="AP49" i="10"/>
  <c r="AQ49" i="10"/>
  <c r="AR49" i="10"/>
  <c r="AS49" i="10"/>
  <c r="AO57" i="10"/>
  <c r="AP57" i="10"/>
  <c r="AQ57" i="10"/>
  <c r="AR57" i="10"/>
  <c r="AS57" i="10"/>
  <c r="AO74" i="10"/>
  <c r="AP74" i="10"/>
  <c r="AQ74" i="10"/>
  <c r="AR74" i="10"/>
  <c r="AS74" i="10"/>
  <c r="AP81" i="10"/>
  <c r="AQ81" i="10"/>
  <c r="AR81" i="10"/>
  <c r="AS81" i="10"/>
  <c r="AN13" i="10" l="1"/>
  <c r="AN14" i="10"/>
  <c r="AN15" i="10"/>
  <c r="AN16" i="10"/>
  <c r="AN17" i="10"/>
  <c r="AN18" i="10"/>
  <c r="AN19" i="10"/>
  <c r="AN20" i="10"/>
  <c r="AN21" i="10"/>
  <c r="AN22" i="10"/>
  <c r="AN23" i="10"/>
  <c r="AN24" i="10"/>
  <c r="AN25" i="10"/>
  <c r="AN26" i="10"/>
  <c r="AN27" i="10"/>
  <c r="AN29" i="10"/>
  <c r="AN30" i="10"/>
  <c r="AN31" i="10"/>
  <c r="AN32" i="10"/>
  <c r="AN33" i="10"/>
  <c r="AN34" i="10"/>
  <c r="AN35" i="10"/>
  <c r="AN36" i="10"/>
  <c r="AN37" i="10"/>
  <c r="AN38" i="10"/>
  <c r="AN39" i="10"/>
  <c r="AN40" i="10"/>
  <c r="AN41" i="10"/>
  <c r="AN42" i="10"/>
  <c r="AN43" i="10"/>
  <c r="AN44" i="10"/>
  <c r="AN45" i="10"/>
  <c r="AN46" i="10"/>
  <c r="AN47" i="10"/>
  <c r="AN28" i="10" l="1"/>
  <c r="AG98" i="10" l="1"/>
  <c r="AF100" i="10" l="1"/>
  <c r="AF51" i="10"/>
  <c r="AN58" i="10" l="1"/>
  <c r="AN83" i="10" l="1"/>
  <c r="AN82" i="10"/>
  <c r="AN79" i="10"/>
  <c r="AN78" i="10"/>
  <c r="AN75" i="10"/>
  <c r="AN72" i="10"/>
  <c r="AN68" i="10"/>
  <c r="AN64" i="10"/>
  <c r="AN61" i="10"/>
  <c r="AN60" i="10"/>
  <c r="AN54" i="10"/>
  <c r="AN50" i="10"/>
  <c r="AQ48" i="10"/>
  <c r="AO124" i="10"/>
  <c r="AO123" i="10"/>
  <c r="AO122" i="10"/>
  <c r="AO121" i="10"/>
  <c r="AO120" i="10"/>
  <c r="AO119" i="10"/>
  <c r="AO118" i="10"/>
  <c r="AO117" i="10"/>
  <c r="AO116" i="10"/>
  <c r="AO115" i="10"/>
  <c r="AO114" i="10"/>
  <c r="AO113" i="10"/>
  <c r="AO112" i="10"/>
  <c r="AO111" i="10"/>
  <c r="AO110" i="10"/>
  <c r="AO109" i="10"/>
  <c r="AO108" i="10"/>
  <c r="AO107" i="10"/>
  <c r="AO106" i="10"/>
  <c r="AO105" i="10"/>
  <c r="AO104" i="10"/>
  <c r="AO103" i="10"/>
  <c r="AO102" i="10"/>
  <c r="AO101" i="10"/>
  <c r="AO100" i="10"/>
  <c r="AO99" i="10"/>
  <c r="AO98" i="10"/>
  <c r="AO97" i="10"/>
  <c r="AO96" i="10"/>
  <c r="AO95" i="10"/>
  <c r="AO94" i="10"/>
  <c r="AO93" i="10"/>
  <c r="AO92" i="10"/>
  <c r="AO91" i="10"/>
  <c r="AO90" i="10"/>
  <c r="AO89" i="10"/>
  <c r="AO88" i="10"/>
  <c r="AO87" i="10"/>
  <c r="AO86" i="10"/>
  <c r="AO85" i="10"/>
  <c r="AO84" i="10"/>
  <c r="AO83" i="10"/>
  <c r="AO82" i="10"/>
  <c r="AS48" i="10"/>
  <c r="AN52" i="10" l="1"/>
  <c r="AN56" i="10"/>
  <c r="AN62" i="10"/>
  <c r="AN66" i="10"/>
  <c r="AN70" i="10"/>
  <c r="AN84" i="10"/>
  <c r="AN88" i="10"/>
  <c r="AN92" i="10"/>
  <c r="AN96" i="10"/>
  <c r="AN100" i="10"/>
  <c r="AN104" i="10"/>
  <c r="AN108" i="10"/>
  <c r="AN112" i="10"/>
  <c r="AN116" i="10"/>
  <c r="AN120" i="10"/>
  <c r="AN124" i="10"/>
  <c r="AN53" i="10"/>
  <c r="AN59" i="10"/>
  <c r="AN63" i="10"/>
  <c r="AN67" i="10"/>
  <c r="AN71" i="10"/>
  <c r="AN76" i="10"/>
  <c r="AN80" i="10"/>
  <c r="AN85" i="10"/>
  <c r="AN89" i="10"/>
  <c r="AN93" i="10"/>
  <c r="AN97" i="10"/>
  <c r="AN101" i="10"/>
  <c r="AN105" i="10"/>
  <c r="AN109" i="10"/>
  <c r="AN113" i="10"/>
  <c r="AN117" i="10"/>
  <c r="AN121" i="10"/>
  <c r="AN77" i="10"/>
  <c r="AN86" i="10"/>
  <c r="AN90" i="10"/>
  <c r="AN94" i="10"/>
  <c r="AN98" i="10"/>
  <c r="AN102" i="10"/>
  <c r="AN106" i="10"/>
  <c r="AN110" i="10"/>
  <c r="AN114" i="10"/>
  <c r="AN118" i="10"/>
  <c r="AN122" i="10"/>
  <c r="AN51" i="10"/>
  <c r="AN55" i="10"/>
  <c r="AN65" i="10"/>
  <c r="AN69" i="10"/>
  <c r="AN73" i="10"/>
  <c r="AN87" i="10"/>
  <c r="AN91" i="10"/>
  <c r="AN95" i="10"/>
  <c r="AN99" i="10"/>
  <c r="AN103" i="10"/>
  <c r="AN107" i="10"/>
  <c r="AN111" i="10"/>
  <c r="AN115" i="10"/>
  <c r="AN119" i="10"/>
  <c r="AN123" i="10"/>
  <c r="AO81" i="10"/>
  <c r="AO48" i="10"/>
  <c r="AP126" i="10" l="1"/>
  <c r="AP125" i="10"/>
  <c r="AN49" i="10"/>
  <c r="AN48" i="10"/>
  <c r="AN57" i="10"/>
  <c r="AN74" i="10"/>
  <c r="AS126" i="10"/>
  <c r="AS125" i="10"/>
  <c r="AR126" i="10"/>
  <c r="AR125" i="10"/>
  <c r="AN81" i="10"/>
  <c r="AQ126" i="10" l="1"/>
  <c r="AQ125" i="10"/>
  <c r="AO125" i="10"/>
  <c r="AO126" i="10" l="1"/>
  <c r="AI81" i="10" l="1"/>
  <c r="AJ81" i="10"/>
  <c r="AK81" i="10"/>
  <c r="AM81" i="10"/>
  <c r="AJ49" i="10" l="1"/>
  <c r="AK49" i="10"/>
  <c r="AG49" i="10"/>
  <c r="AJ48" i="10"/>
  <c r="AL57" i="10"/>
  <c r="AH57" i="10"/>
  <c r="AJ74" i="10"/>
  <c r="AI48" i="10"/>
  <c r="AK57" i="10"/>
  <c r="AM74" i="10"/>
  <c r="AI74" i="10"/>
  <c r="AM48" i="10"/>
  <c r="AM49" i="10"/>
  <c r="AI49" i="10"/>
  <c r="AL48" i="10"/>
  <c r="AH48" i="10"/>
  <c r="AJ57" i="10"/>
  <c r="AL74" i="10"/>
  <c r="AH74" i="10"/>
  <c r="AL49" i="10"/>
  <c r="AH49" i="10"/>
  <c r="AK48" i="10"/>
  <c r="AM57" i="10"/>
  <c r="AI57" i="10"/>
  <c r="AK74" i="10"/>
  <c r="AG74" i="10"/>
  <c r="AN125" i="10"/>
  <c r="AG64" i="10"/>
  <c r="AH106" i="10"/>
  <c r="AG85" i="10"/>
  <c r="AG88" i="10" l="1"/>
  <c r="AG103" i="10"/>
  <c r="AF98" i="10"/>
  <c r="AI125" i="10"/>
  <c r="AJ125" i="10"/>
  <c r="AH107" i="10"/>
  <c r="AF58" i="10"/>
  <c r="AK125" i="10"/>
  <c r="AM125" i="10"/>
  <c r="AG81" i="10"/>
  <c r="AH81" i="10"/>
  <c r="AF38" i="10" l="1"/>
  <c r="AG57" i="10"/>
  <c r="AF30" i="10"/>
  <c r="AG46" i="10"/>
  <c r="AF43" i="10"/>
  <c r="AG32" i="10"/>
  <c r="AH125" i="10" l="1"/>
  <c r="AG48" i="10"/>
  <c r="AL119" i="10"/>
  <c r="AL81" i="10" l="1"/>
  <c r="AG125" i="10" l="1"/>
  <c r="AN126" i="10"/>
  <c r="AL125" i="10" l="1"/>
  <c r="AF74" i="10" l="1"/>
  <c r="AF57" i="10" l="1"/>
  <c r="AF48" i="10"/>
  <c r="AF81" i="10"/>
  <c r="AF49" i="10"/>
  <c r="AF125" i="10" l="1"/>
  <c r="AI126" i="10"/>
  <c r="AK126" i="10"/>
  <c r="AM126" i="10"/>
  <c r="AJ126" i="10"/>
  <c r="AF126" i="10" l="1"/>
  <c r="AH126" i="10"/>
  <c r="AG126" i="10" l="1"/>
  <c r="AL126" i="10"/>
</calcChain>
</file>

<file path=xl/sharedStrings.xml><?xml version="1.0" encoding="utf-8"?>
<sst xmlns="http://schemas.openxmlformats.org/spreadsheetml/2006/main" count="323" uniqueCount="145">
  <si>
    <t>КТ</t>
  </si>
  <si>
    <t>МРТ</t>
  </si>
  <si>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</si>
  <si>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</si>
  <si>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</si>
  <si>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</si>
  <si>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</si>
  <si>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</si>
  <si>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</si>
  <si>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</si>
  <si>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</si>
  <si>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</si>
  <si>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</si>
  <si>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</si>
  <si>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</si>
  <si>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</si>
  <si>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</si>
  <si>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</si>
  <si>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МТР</t>
  </si>
  <si>
    <t>УЗИ ССС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</si>
  <si>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</si>
  <si>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</si>
  <si>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</si>
  <si>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</si>
  <si>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</si>
  <si>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МГИ</t>
  </si>
  <si>
    <t>ИТОГО</t>
  </si>
  <si>
    <t>Исследования</t>
  </si>
  <si>
    <t>гистология для онкологии</t>
  </si>
  <si>
    <t>ГБУ РС(Я) "Кобяйская ЦРБ им.М.Н.Тереховой"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</si>
  <si>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</si>
  <si>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</si>
  <si>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</si>
  <si>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</si>
  <si>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</si>
  <si>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</si>
  <si>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</si>
  <si>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</si>
  <si>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</si>
  <si>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</si>
  <si>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ВСЕГО по нормативу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</si>
  <si>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</si>
  <si>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</si>
  <si>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</si>
  <si>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</si>
  <si>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</si>
  <si>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</si>
  <si>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</si>
  <si>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</si>
  <si>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</si>
  <si>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</si>
  <si>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</si>
  <si>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</si>
  <si>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</si>
  <si>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</si>
  <si>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ООО «Виталаб»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</si>
  <si>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</si>
  <si>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</si>
  <si>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</si>
  <si>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</si>
  <si>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</si>
  <si>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</si>
  <si>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"Усть-Янская ЦРБ"</t>
  </si>
  <si>
    <t>ГАУ РС(Я) "Хангаласская ЦРБ"</t>
  </si>
  <si>
    <t>ГАУ РС(Я) "МЦ г. Якутска"</t>
  </si>
  <si>
    <t>ООО "Профмед"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</si>
  <si>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</si>
  <si>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</si>
  <si>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</si>
  <si>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</si>
  <si>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письмо</t>
  </si>
  <si>
    <t>OOO «Диагностический центр Фаворит-Якутия)»</t>
  </si>
  <si>
    <t>ООО КМСРЦ ОДА «Движение-это жизнь»</t>
  </si>
  <si>
    <t>OOO «Ай-Клиник СЗ»</t>
  </si>
  <si>
    <t>ГБУ РС(Я) "РЦ г.Нерюнгри"</t>
  </si>
  <si>
    <t>ООО ЦИЭР "ЭмбриЛайф"</t>
  </si>
  <si>
    <t>ООО "Ренодиал"</t>
  </si>
  <si>
    <t>ГБУ РС(Я) "Центр СПИД и ИЗ"</t>
  </si>
  <si>
    <t>предложение МО по запросу</t>
  </si>
  <si>
    <t>ГБУ РС(Я) "НПЦ "Фтизиатрия" им.Е.Н.Андреева"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</si>
  <si>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</si>
  <si>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</si>
  <si>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</si>
  <si>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</si>
  <si>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</si>
  <si>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</si>
  <si>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</si>
  <si>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</si>
  <si>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</si>
  <si>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 xml:space="preserve">ФГБНУ "ФИЦ ФТМ" </t>
  </si>
  <si>
    <t>ФГБУЗ "ДВОМЦ ФМБА России"</t>
  </si>
  <si>
    <t>ПЭТ-КТ при онкологических заболеваниях</t>
  </si>
  <si>
    <t>ОФЭКТ/КТ</t>
  </si>
  <si>
    <t>Школа сахарного диабета</t>
  </si>
  <si>
    <t>Отклонения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</si>
  <si>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2025 год </t>
  </si>
  <si>
    <t>ГБУ РС(Я) "Вилюйская ЦРБ имени П.А.Петрова"</t>
  </si>
  <si>
    <t>ГБУ РС(Я) "Жиганская ЦРБ имени О.Г.Захаровой"</t>
  </si>
  <si>
    <t>ГБУ РС(Я) "Мегино-Кангаласская ЦРБ"</t>
  </si>
  <si>
    <t>ГБУ РС(Я) "Нерюнгринская ЦРБ"</t>
  </si>
  <si>
    <t>ГБУ РС(Я) "Таттинская ЦРБ"</t>
  </si>
  <si>
    <t>ГБУ РС(Я) "Усть-Алданская ЦРБ им.Г.Г.Никифорова"</t>
  </si>
  <si>
    <t>ГБУ РС(Я) "Усть-Майская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</si>
  <si>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</si>
  <si>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</si>
  <si>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"ДИКБ"</t>
  </si>
  <si>
    <t>ГАУ РС(Я) "ЯССЦ"</t>
  </si>
  <si>
    <t>ГАУ РС(Я) "Поликлиника № 1"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</si>
  <si>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</si>
  <si>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</si>
  <si>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</si>
  <si>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</si>
  <si>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</si>
  <si>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</si>
  <si>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</si>
  <si>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</si>
  <si>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</si>
  <si>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</si>
  <si>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</si>
  <si>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"РРЦ ДП ОВЗ"</t>
  </si>
  <si>
    <t>ГБУ РС(Я) "Санаторий "Бэс Чагда" имени М.Е.Николаева</t>
  </si>
  <si>
    <t>ФГАОУ ВО "СВФУ им. М.К. Аммосова"</t>
  </si>
  <si>
    <t>ФКУЗ "МСЧ МВД России по Республике Саха (Якутия)</t>
  </si>
  <si>
    <t>ФБУЗ "Центр гигиены и эпидемиологии в Республике Саха (Якутия)"</t>
  </si>
  <si>
    <t>АНО ЦЗиПД "Абырал" («Благодеяние»)</t>
  </si>
  <si>
    <t>ООО "ИМТ"</t>
  </si>
  <si>
    <t>ООО "Медторгсервис"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</si>
  <si>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</si>
  <si>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</si>
  <si>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</si>
  <si>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</si>
  <si>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</si>
  <si>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АО "Авиакомпания "Якутия"</t>
  </si>
  <si>
    <t>в т.ч.</t>
  </si>
  <si>
    <t>Школа для больных с хроническими заболеваниями</t>
  </si>
  <si>
    <t>Код МО</t>
  </si>
  <si>
    <t>Приложение №2  к вопросу 1</t>
  </si>
  <si>
    <t>в том числе:</t>
  </si>
  <si>
    <t>Для взрослого населения</t>
  </si>
  <si>
    <t xml:space="preserve">в том числе: </t>
  </si>
  <si>
    <t xml:space="preserve">Для детского населения </t>
  </si>
  <si>
    <t xml:space="preserve">Утвержденный план на 2025 год от 30.06.2025 </t>
  </si>
  <si>
    <t xml:space="preserve">Уточненный план на 2025 год от 30.07.2025 </t>
  </si>
  <si>
    <t>страхования от 30.07.2025г.</t>
  </si>
  <si>
    <t>норматив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</si>
</sst>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  <numFmt numFmtId="174" formatCode="#,##0.000000"/>
    <numFmt numFmtId="175" formatCode="0.000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ahoma"/>
      <family val="2"/>
      <charset val="204"/>
    </font>
    <font>
      <sz val="1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847">
    <xf numFmtId="0" fontId="0" fillId="0" borderId="0"/>
    <xf numFmtId="0" fontId="7" fillId="0" borderId="0"/>
    <xf numFmtId="0" fontId="9" fillId="0" borderId="0"/>
    <xf numFmtId="0" fontId="14" fillId="0" borderId="0"/>
    <xf numFmtId="0" fontId="6" fillId="0" borderId="0"/>
    <xf numFmtId="0" fontId="7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6" fillId="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" fillId="1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6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6" fillId="15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6" fillId="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6" fillId="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6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" fillId="1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6" fillId="1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6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6" applyNumberFormat="0" applyAlignment="0" applyProtection="0"/>
    <xf numFmtId="0" fontId="19" fillId="36" borderId="7" applyNumberFormat="0" applyAlignment="0" applyProtection="0"/>
    <xf numFmtId="167" fontId="7" fillId="0" borderId="0"/>
    <xf numFmtId="165" fontId="7" fillId="0" borderId="0"/>
    <xf numFmtId="167" fontId="7" fillId="0" borderId="0"/>
    <xf numFmtId="167" fontId="14" fillId="0" borderId="0" applyFont="0" applyFill="0" applyBorder="0" applyAlignment="0" applyProtection="0"/>
    <xf numFmtId="166" fontId="7" fillId="0" borderId="0"/>
    <xf numFmtId="164" fontId="7" fillId="0" borderId="0"/>
    <xf numFmtId="166" fontId="7" fillId="0" borderId="0"/>
    <xf numFmtId="166" fontId="14" fillId="0" borderId="0" applyFont="0" applyFill="0" applyBorder="0" applyAlignment="0" applyProtection="0"/>
    <xf numFmtId="168" fontId="20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0" fillId="0" borderId="0">
      <protection locked="0"/>
    </xf>
    <xf numFmtId="0" fontId="22" fillId="19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2" borderId="6" applyNumberFormat="0" applyAlignment="0" applyProtection="0"/>
    <xf numFmtId="0" fontId="29" fillId="0" borderId="11" applyNumberFormat="0" applyFill="0" applyAlignment="0" applyProtection="0"/>
    <xf numFmtId="0" fontId="30" fillId="37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4" fillId="0" borderId="0"/>
    <xf numFmtId="0" fontId="15" fillId="38" borderId="12" applyNumberFormat="0" applyFont="0" applyAlignment="0" applyProtection="0"/>
    <xf numFmtId="0" fontId="33" fillId="35" borderId="13" applyNumberFormat="0" applyAlignment="0" applyProtection="0"/>
    <xf numFmtId="9" fontId="7" fillId="0" borderId="0"/>
    <xf numFmtId="9" fontId="7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1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39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7" fillId="0" borderId="0">
      <alignment horizontal="right" vertical="top"/>
    </xf>
    <xf numFmtId="0" fontId="31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28" fillId="22" borderId="6" applyNumberFormat="0" applyAlignment="0" applyProtection="0"/>
    <xf numFmtId="0" fontId="33" fillId="35" borderId="13" applyNumberFormat="0" applyAlignment="0" applyProtection="0"/>
    <xf numFmtId="0" fontId="18" fillId="35" borderId="6" applyNumberFormat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19" fillId="36" borderId="7" applyNumberFormat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3" fillId="0" borderId="0"/>
    <xf numFmtId="0" fontId="7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4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9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9" fillId="0" borderId="0"/>
    <xf numFmtId="0" fontId="47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5" fillId="38" borderId="12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0" fontId="6" fillId="4" borderId="5" applyNumberFormat="0" applyFont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11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2" fillId="19" borderId="0" applyNumberFormat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1" fillId="0" borderId="0"/>
    <xf numFmtId="0" fontId="9" fillId="0" borderId="0"/>
    <xf numFmtId="0" fontId="9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9" fillId="0" borderId="0"/>
    <xf numFmtId="0" fontId="1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14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9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9" fillId="0" borderId="0"/>
    <xf numFmtId="0" fontId="7" fillId="0" borderId="0"/>
    <xf numFmtId="0" fontId="53" fillId="0" borderId="0"/>
    <xf numFmtId="0" fontId="9" fillId="0" borderId="0"/>
    <xf numFmtId="0" fontId="51" fillId="0" borderId="0"/>
    <xf numFmtId="0" fontId="12" fillId="0" borderId="0">
      <alignment horizontal="left" vertical="top" wrapText="1"/>
    </xf>
    <xf numFmtId="0" fontId="52" fillId="0" borderId="0">
      <alignment horizontal="left" vertical="top" wrapText="1"/>
    </xf>
    <xf numFmtId="0" fontId="12" fillId="0" borderId="0"/>
    <xf numFmtId="0" fontId="51" fillId="0" borderId="0"/>
    <xf numFmtId="0" fontId="51" fillId="0" borderId="0"/>
    <xf numFmtId="0" fontId="1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1" fillId="0" borderId="0"/>
    <xf numFmtId="0" fontId="51" fillId="0" borderId="0"/>
    <xf numFmtId="0" fontId="12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9" fillId="0" borderId="0"/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2" fillId="0" borderId="0">
      <alignment horizontal="left" vertical="top" wrapText="1"/>
    </xf>
    <xf numFmtId="0" fontId="52" fillId="0" borderId="0"/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52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9" fillId="0" borderId="2">
      <alignment vertical="center" wrapText="1"/>
    </xf>
    <xf numFmtId="0" fontId="1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45" fillId="0" borderId="0">
      <alignment horizontal="left" vertical="top" wrapText="1"/>
    </xf>
    <xf numFmtId="0" fontId="60" fillId="0" borderId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8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3" fontId="8" fillId="40" borderId="2" xfId="0" applyNumberFormat="1" applyFont="1" applyFill="1" applyBorder="1" applyAlignment="1">
      <alignment vertical="center"/>
    </xf>
    <xf numFmtId="0" fontId="8" fillId="40" borderId="2" xfId="0" applyFont="1" applyFill="1" applyBorder="1" applyAlignment="1">
      <alignment vertical="center"/>
    </xf>
    <xf numFmtId="0" fontId="8" fillId="4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8" fillId="40" borderId="1" xfId="0" applyNumberFormat="1" applyFont="1" applyFill="1" applyBorder="1" applyAlignment="1">
      <alignment vertical="center"/>
    </xf>
    <xf numFmtId="3" fontId="13" fillId="4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justify" vertical="center" wrapText="1"/>
    </xf>
    <xf numFmtId="0" fontId="54" fillId="0" borderId="2" xfId="0" applyFont="1" applyFill="1" applyBorder="1" applyAlignment="1">
      <alignment horizontal="left" vertical="center"/>
    </xf>
    <xf numFmtId="0" fontId="54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justify" wrapText="1"/>
    </xf>
    <xf numFmtId="0" fontId="8" fillId="0" borderId="2" xfId="0" applyFont="1" applyFill="1" applyBorder="1" applyAlignment="1">
      <alignment horizontal="left" vertical="center"/>
    </xf>
    <xf numFmtId="0" fontId="54" fillId="40" borderId="2" xfId="0" applyFont="1" applyFill="1" applyBorder="1" applyAlignment="1">
      <alignment horizontal="left" vertical="center" wrapText="1"/>
    </xf>
    <xf numFmtId="0" fontId="54" fillId="4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4" fillId="0" borderId="2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54" fillId="4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40" borderId="0" xfId="0" applyFont="1" applyFill="1" applyAlignment="1">
      <alignment vertical="center"/>
    </xf>
    <xf numFmtId="3" fontId="8" fillId="40" borderId="0" xfId="0" applyNumberFormat="1" applyFont="1" applyFill="1" applyAlignment="1">
      <alignment vertical="center"/>
    </xf>
    <xf numFmtId="3" fontId="8" fillId="40" borderId="3" xfId="0" applyNumberFormat="1" applyFont="1" applyFill="1" applyBorder="1" applyAlignment="1">
      <alignment vertical="center"/>
    </xf>
    <xf numFmtId="3" fontId="8" fillId="40" borderId="19" xfId="0" applyNumberFormat="1" applyFont="1" applyFill="1" applyBorder="1" applyAlignment="1">
      <alignment vertical="center"/>
    </xf>
    <xf numFmtId="0" fontId="8" fillId="40" borderId="19" xfId="0" applyFont="1" applyFill="1" applyBorder="1" applyAlignment="1">
      <alignment vertical="center"/>
    </xf>
    <xf numFmtId="0" fontId="54" fillId="4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1" fillId="40" borderId="2" xfId="0" applyFont="1" applyFill="1" applyBorder="1" applyAlignment="1">
      <alignment horizontal="center" vertical="center" wrapText="1"/>
    </xf>
    <xf numFmtId="3" fontId="12" fillId="40" borderId="2" xfId="0" applyNumberFormat="1" applyFont="1" applyFill="1" applyBorder="1" applyAlignment="1">
      <alignment horizontal="center" vertical="center" wrapText="1"/>
    </xf>
    <xf numFmtId="3" fontId="8" fillId="40" borderId="2" xfId="0" applyNumberFormat="1" applyFont="1" applyFill="1" applyBorder="1" applyAlignment="1">
      <alignment horizontal="center" vertical="center"/>
    </xf>
    <xf numFmtId="1" fontId="13" fillId="40" borderId="0" xfId="2" applyNumberFormat="1" applyFont="1" applyFill="1" applyAlignment="1">
      <alignment horizontal="right" vertical="center"/>
    </xf>
    <xf numFmtId="1" fontId="13" fillId="40" borderId="0" xfId="0" applyNumberFormat="1" applyFont="1" applyFill="1" applyAlignment="1">
      <alignment horizontal="right" vertical="center"/>
    </xf>
    <xf numFmtId="0" fontId="11" fillId="40" borderId="16" xfId="0" applyFont="1" applyFill="1" applyBorder="1" applyAlignment="1">
      <alignment horizontal="center" vertical="center"/>
    </xf>
    <xf numFmtId="0" fontId="11" fillId="40" borderId="19" xfId="0" applyFont="1" applyFill="1" applyBorder="1" applyAlignment="1">
      <alignment horizontal="center" vertical="center" wrapText="1"/>
    </xf>
    <xf numFmtId="3" fontId="12" fillId="40" borderId="19" xfId="0" applyNumberFormat="1" applyFont="1" applyFill="1" applyBorder="1" applyAlignment="1">
      <alignment horizontal="center" vertical="center" wrapText="1"/>
    </xf>
    <xf numFmtId="3" fontId="8" fillId="40" borderId="16" xfId="0" applyNumberFormat="1" applyFont="1" applyFill="1" applyBorder="1" applyAlignment="1">
      <alignment horizontal="center" vertical="center"/>
    </xf>
    <xf numFmtId="173" fontId="8" fillId="40" borderId="0" xfId="0" applyNumberFormat="1" applyFont="1" applyFill="1" applyAlignment="1">
      <alignment vertical="center"/>
    </xf>
    <xf numFmtId="3" fontId="56" fillId="40" borderId="2" xfId="0" applyNumberFormat="1" applyFont="1" applyFill="1" applyBorder="1" applyAlignment="1">
      <alignment vertical="center"/>
    </xf>
    <xf numFmtId="3" fontId="8" fillId="40" borderId="20" xfId="0" applyNumberFormat="1" applyFont="1" applyFill="1" applyBorder="1" applyAlignment="1">
      <alignment vertical="center"/>
    </xf>
    <xf numFmtId="3" fontId="8" fillId="40" borderId="4" xfId="0" applyNumberFormat="1" applyFont="1" applyFill="1" applyBorder="1" applyAlignment="1">
      <alignment vertical="center"/>
    </xf>
    <xf numFmtId="3" fontId="8" fillId="40" borderId="23" xfId="0" applyNumberFormat="1" applyFont="1" applyFill="1" applyBorder="1" applyAlignment="1">
      <alignment vertical="center"/>
    </xf>
    <xf numFmtId="3" fontId="8" fillId="40" borderId="16" xfId="0" applyNumberFormat="1" applyFont="1" applyFill="1" applyBorder="1" applyAlignment="1">
      <alignment vertical="center"/>
    </xf>
    <xf numFmtId="3" fontId="8" fillId="40" borderId="22" xfId="0" applyNumberFormat="1" applyFont="1" applyFill="1" applyBorder="1" applyAlignment="1">
      <alignment vertical="center"/>
    </xf>
    <xf numFmtId="3" fontId="56" fillId="40" borderId="16" xfId="0" applyNumberFormat="1" applyFont="1" applyFill="1" applyBorder="1" applyAlignment="1">
      <alignment vertical="center"/>
    </xf>
    <xf numFmtId="0" fontId="8" fillId="40" borderId="24" xfId="0" applyFont="1" applyFill="1" applyBorder="1" applyAlignment="1">
      <alignment vertical="center"/>
    </xf>
    <xf numFmtId="174" fontId="8" fillId="40" borderId="16" xfId="0" applyNumberFormat="1" applyFont="1" applyFill="1" applyBorder="1" applyAlignment="1">
      <alignment horizontal="center" vertical="center"/>
    </xf>
    <xf numFmtId="0" fontId="11" fillId="40" borderId="2" xfId="0" applyFont="1" applyFill="1" applyBorder="1" applyAlignment="1">
      <alignment horizontal="center" vertical="center" wrapText="1"/>
    </xf>
    <xf numFmtId="3" fontId="11" fillId="40" borderId="4" xfId="0" applyNumberFormat="1" applyFont="1" applyFill="1" applyBorder="1" applyAlignment="1">
      <alignment horizontal="center" vertical="center" wrapText="1"/>
    </xf>
    <xf numFmtId="3" fontId="11" fillId="40" borderId="2" xfId="0" applyNumberFormat="1" applyFont="1" applyFill="1" applyBorder="1" applyAlignment="1">
      <alignment horizontal="center" vertical="center"/>
    </xf>
    <xf numFmtId="3" fontId="11" fillId="40" borderId="1" xfId="0" applyNumberFormat="1" applyFont="1" applyFill="1" applyBorder="1" applyAlignment="1">
      <alignment horizontal="center" vertical="center"/>
    </xf>
    <xf numFmtId="3" fontId="12" fillId="40" borderId="2" xfId="0" applyNumberFormat="1" applyFont="1" applyFill="1" applyBorder="1" applyAlignment="1">
      <alignment horizontal="center" vertical="center" wrapText="1"/>
    </xf>
    <xf numFmtId="3" fontId="57" fillId="40" borderId="2" xfId="0" applyNumberFormat="1" applyFont="1" applyFill="1" applyBorder="1" applyAlignment="1">
      <alignment horizontal="center" vertical="center"/>
    </xf>
    <xf numFmtId="0" fontId="11" fillId="4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3" fontId="11" fillId="40" borderId="2" xfId="0" applyNumberFormat="1" applyFont="1" applyFill="1" applyBorder="1" applyAlignment="1">
      <alignment horizontal="center" vertical="center"/>
    </xf>
    <xf numFmtId="3" fontId="11" fillId="40" borderId="1" xfId="0" applyNumberFormat="1" applyFont="1" applyFill="1" applyBorder="1" applyAlignment="1">
      <alignment horizontal="center" vertical="center"/>
    </xf>
    <xf numFmtId="3" fontId="11" fillId="40" borderId="18" xfId="0" applyNumberFormat="1" applyFont="1" applyFill="1" applyBorder="1" applyAlignment="1">
      <alignment horizontal="center" vertical="center"/>
    </xf>
    <xf numFmtId="3" fontId="12" fillId="40" borderId="2" xfId="0" applyNumberFormat="1" applyFont="1" applyFill="1" applyBorder="1" applyAlignment="1">
      <alignment horizontal="center" vertical="center" wrapText="1"/>
    </xf>
    <xf numFmtId="3" fontId="11" fillId="40" borderId="22" xfId="0" applyNumberFormat="1" applyFont="1" applyFill="1" applyBorder="1" applyAlignment="1">
      <alignment horizontal="center" vertical="center"/>
    </xf>
    <xf numFmtId="3" fontId="11" fillId="40" borderId="21" xfId="0" applyNumberFormat="1" applyFont="1" applyFill="1" applyBorder="1" applyAlignment="1">
      <alignment horizontal="center" vertical="center" wrapText="1"/>
    </xf>
    <xf numFmtId="3" fontId="11" fillId="40" borderId="16" xfId="0" applyNumberFormat="1" applyFont="1" applyFill="1" applyBorder="1" applyAlignment="1">
      <alignment horizontal="center" vertical="center" wrapText="1"/>
    </xf>
    <xf numFmtId="3" fontId="11" fillId="40" borderId="15" xfId="0" applyNumberFormat="1" applyFont="1" applyFill="1" applyBorder="1" applyAlignment="1">
      <alignment horizontal="center" vertical="center" wrapText="1"/>
    </xf>
    <xf numFmtId="3" fontId="11" fillId="4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40" borderId="4" xfId="0" applyNumberFormat="1" applyFont="1" applyFill="1" applyBorder="1" applyAlignment="1">
      <alignment horizontal="center" vertical="center" wrapText="1"/>
    </xf>
    <xf numFmtId="3" fontId="11" fillId="40" borderId="17" xfId="0" applyNumberFormat="1" applyFont="1" applyFill="1" applyBorder="1" applyAlignment="1">
      <alignment horizontal="center" vertical="center" wrapText="1"/>
    </xf>
    <xf numFmtId="3" fontId="57" fillId="40" borderId="2" xfId="0" applyNumberFormat="1" applyFont="1" applyFill="1" applyBorder="1" applyAlignment="1">
      <alignment horizontal="center" vertical="center" wrapText="1"/>
    </xf>
    <xf numFmtId="3" fontId="58" fillId="40" borderId="2" xfId="0" applyNumberFormat="1" applyFont="1" applyFill="1" applyBorder="1" applyAlignment="1">
      <alignment horizontal="center" vertical="center"/>
    </xf>
    <xf numFmtId="3" fontId="12" fillId="40" borderId="2" xfId="0" applyNumberFormat="1" applyFont="1" applyFill="1" applyBorder="1" applyAlignment="1">
      <alignment horizontal="center" vertical="center"/>
    </xf>
    <xf numFmtId="3" fontId="58" fillId="40" borderId="2" xfId="0" applyNumberFormat="1" applyFont="1" applyFill="1" applyBorder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/>
    </xf>
    <xf numFmtId="3" fontId="57" fillId="40" borderId="2" xfId="0" applyNumberFormat="1" applyFont="1" applyFill="1" applyBorder="1" applyAlignment="1">
      <alignment horizontal="center" vertical="center"/>
    </xf>
    <xf numFmtId="3" fontId="12" fillId="40" borderId="4" xfId="0" applyNumberFormat="1" applyFont="1" applyFill="1" applyBorder="1" applyAlignment="1">
      <alignment horizontal="center" vertical="center" wrapText="1"/>
    </xf>
    <xf numFmtId="3" fontId="12" fillId="40" borderId="4" xfId="0" applyNumberFormat="1" applyFont="1" applyFill="1" applyBorder="1" applyAlignment="1">
      <alignment horizontal="center" vertical="center" wrapText="1"/>
    </xf>
    <xf numFmtId="3" fontId="8" fillId="40" borderId="23" xfId="0" applyNumberFormat="1" applyFont="1" applyFill="1" applyBorder="1" applyAlignment="1">
      <alignment horizontal="center" vertical="center"/>
    </xf>
    <xf numFmtId="3" fontId="8" fillId="40" borderId="18" xfId="0" applyNumberFormat="1" applyFont="1" applyFill="1" applyBorder="1" applyAlignment="1">
      <alignment vertical="center"/>
    </xf>
    <xf numFmtId="3" fontId="56" fillId="40" borderId="2" xfId="0" applyNumberFormat="1" applyFont="1" applyFill="1" applyBorder="1" applyAlignment="1">
      <alignment horizontal="center" vertical="center"/>
    </xf>
    <xf numFmtId="0" fontId="8" fillId="40" borderId="0" xfId="0" applyFont="1" applyFill="1" applyAlignment="1">
      <alignment horizontal="center" vertical="center"/>
    </xf>
    <xf numFmtId="0" fontId="56" fillId="40" borderId="0" xfId="0" applyFont="1" applyFill="1" applyAlignment="1">
      <alignment horizontal="center" vertical="center"/>
    </xf>
    <xf numFmtId="0" fontId="57" fillId="40" borderId="0" xfId="0" applyFont="1" applyFill="1" applyAlignment="1">
      <alignment horizontal="center" vertical="center" wrapText="1"/>
    </xf>
    <xf numFmtId="0" fontId="56" fillId="40" borderId="0" xfId="0" applyFont="1" applyFill="1" applyAlignment="1">
      <alignment vertical="center"/>
    </xf>
    <xf numFmtId="0" fontId="56" fillId="40" borderId="0" xfId="0" applyFont="1" applyFill="1" applyAlignment="1">
      <alignment horizontal="center" vertical="center" wrapText="1"/>
    </xf>
    <xf numFmtId="0" fontId="57" fillId="40" borderId="4" xfId="0" applyFont="1" applyFill="1" applyBorder="1" applyAlignment="1">
      <alignment horizontal="center" vertical="center"/>
    </xf>
    <xf numFmtId="0" fontId="56" fillId="40" borderId="0" xfId="0" applyFont="1" applyFill="1" applyAlignment="1">
      <alignment vertical="center" wrapText="1"/>
    </xf>
    <xf numFmtId="0" fontId="57" fillId="40" borderId="0" xfId="0" applyFont="1" applyFill="1" applyAlignment="1">
      <alignment horizontal="center" vertical="center"/>
    </xf>
    <xf numFmtId="0" fontId="57" fillId="40" borderId="17" xfId="0" applyFont="1" applyFill="1" applyBorder="1" applyAlignment="1">
      <alignment horizontal="center" vertical="center"/>
    </xf>
    <xf numFmtId="0" fontId="57" fillId="40" borderId="0" xfId="0" applyFont="1" applyFill="1" applyAlignment="1">
      <alignment horizontal="center" vertical="center" wrapText="1"/>
    </xf>
    <xf numFmtId="0" fontId="57" fillId="40" borderId="15" xfId="0" applyFont="1" applyFill="1" applyBorder="1" applyAlignment="1">
      <alignment horizontal="center" vertical="center"/>
    </xf>
    <xf numFmtId="3" fontId="8" fillId="40" borderId="25" xfId="0" applyNumberFormat="1" applyFont="1" applyFill="1" applyBorder="1" applyAlignment="1">
      <alignment vertical="center"/>
    </xf>
    <xf numFmtId="3" fontId="8" fillId="40" borderId="26" xfId="0" applyNumberFormat="1" applyFont="1" applyFill="1" applyBorder="1" applyAlignment="1">
      <alignment vertical="center"/>
    </xf>
    <xf numFmtId="3" fontId="8" fillId="40" borderId="27" xfId="0" applyNumberFormat="1" applyFont="1" applyFill="1" applyBorder="1" applyAlignment="1">
      <alignment vertical="center"/>
    </xf>
    <xf numFmtId="0" fontId="55" fillId="40" borderId="2" xfId="0" applyFont="1" applyFill="1" applyBorder="1" applyAlignment="1">
      <alignment vertical="center"/>
    </xf>
    <xf numFmtId="3" fontId="11" fillId="40" borderId="2" xfId="0" applyNumberFormat="1" applyFont="1" applyFill="1" applyBorder="1" applyAlignment="1">
      <alignment vertical="center"/>
    </xf>
    <xf numFmtId="0" fontId="56" fillId="40" borderId="2" xfId="0" applyFont="1" applyFill="1" applyBorder="1" applyAlignment="1">
      <alignment horizontal="center" vertical="center"/>
    </xf>
    <xf numFmtId="0" fontId="56" fillId="40" borderId="2" xfId="0" applyFont="1" applyFill="1" applyBorder="1" applyAlignment="1">
      <alignment vertical="center"/>
    </xf>
    <xf numFmtId="0" fontId="11" fillId="40" borderId="0" xfId="0" applyFont="1" applyFill="1" applyAlignment="1">
      <alignment horizontal="center" vertical="center"/>
    </xf>
    <xf numFmtId="0" fontId="11" fillId="40" borderId="2" xfId="0" applyFont="1" applyFill="1" applyBorder="1" applyAlignment="1">
      <alignment vertical="center"/>
    </xf>
    <xf numFmtId="0" fontId="11" fillId="40" borderId="0" xfId="0" applyFont="1" applyFill="1" applyAlignment="1">
      <alignment vertical="center"/>
    </xf>
    <xf numFmtId="0" fontId="57" fillId="40" borderId="2" xfId="0" applyFont="1" applyFill="1" applyBorder="1" applyAlignment="1">
      <alignment vertical="center"/>
    </xf>
    <xf numFmtId="3" fontId="57" fillId="40" borderId="1" xfId="0" applyNumberFormat="1" applyFont="1" applyFill="1" applyBorder="1" applyAlignment="1">
      <alignment horizontal="center" vertical="center"/>
    </xf>
    <xf numFmtId="0" fontId="57" fillId="40" borderId="1" xfId="0" applyFont="1" applyFill="1" applyBorder="1" applyAlignment="1">
      <alignment horizontal="left" vertical="center" wrapText="1"/>
    </xf>
    <xf numFmtId="0" fontId="8" fillId="40" borderId="3" xfId="0" applyFont="1" applyFill="1" applyBorder="1" applyAlignment="1">
      <alignment vertical="center"/>
    </xf>
    <xf numFmtId="3" fontId="56" fillId="40" borderId="0" xfId="0" applyNumberFormat="1" applyFont="1" applyFill="1" applyAlignment="1">
      <alignment vertical="center"/>
    </xf>
    <xf numFmtId="0" fontId="57" fillId="40" borderId="0" xfId="0" applyFont="1" applyFill="1" applyAlignment="1">
      <alignment vertical="center"/>
    </xf>
    <xf numFmtId="175" fontId="56" fillId="40" borderId="0" xfId="0" applyNumberFormat="1" applyFont="1" applyFill="1" applyAlignment="1">
      <alignment vertical="center"/>
    </xf>
    <xf numFmtId="175" fontId="56" fillId="40" borderId="2" xfId="0" applyNumberFormat="1" applyFont="1" applyFill="1" applyBorder="1" applyAlignment="1">
      <alignment vertical="center"/>
    </xf>
    <xf numFmtId="175" fontId="8" fillId="40" borderId="2" xfId="0" applyNumberFormat="1" applyFont="1" applyFill="1" applyBorder="1" applyAlignment="1">
      <alignment vertical="center"/>
    </xf>
    <xf numFmtId="175" fontId="8" fillId="40" borderId="0" xfId="0" applyNumberFormat="1" applyFont="1" applyFill="1" applyAlignment="1">
      <alignment vertical="center"/>
    </xf>
    <xf numFmtId="175" fontId="8" fillId="40" borderId="28" xfId="0" applyNumberFormat="1" applyFont="1" applyFill="1" applyBorder="1" applyAlignment="1">
      <alignment vertical="center"/>
    </xf>
    <xf numFmtId="175" fontId="8" fillId="40" borderId="29" xfId="0" applyNumberFormat="1" applyFont="1" applyFill="1" applyBorder="1" applyAlignment="1">
      <alignment vertical="center"/>
    </xf>
    <xf numFmtId="175" fontId="8" fillId="40" borderId="30" xfId="0" applyNumberFormat="1" applyFont="1" applyFill="1" applyBorder="1" applyAlignment="1">
      <alignment vertical="center"/>
    </xf>
    <xf numFmtId="3" fontId="11" fillId="40" borderId="1" xfId="0" applyNumberFormat="1" applyFont="1" applyFill="1" applyBorder="1" applyAlignment="1">
      <alignment vertical="center"/>
    </xf>
    <xf numFmtId="3" fontId="8" fillId="40" borderId="1" xfId="0" applyNumberFormat="1" applyFont="1" applyFill="1" applyBorder="1" applyAlignment="1">
      <alignment horizontal="center" vertical="center"/>
    </xf>
    <xf numFmtId="0" fontId="8" fillId="40" borderId="1" xfId="0" applyFont="1" applyFill="1" applyBorder="1" applyAlignment="1">
      <alignment horizontal="center" vertical="center"/>
    </xf>
    <xf numFmtId="175" fontId="8" fillId="40" borderId="1" xfId="0" applyNumberFormat="1" applyFont="1" applyFill="1" applyBorder="1" applyAlignment="1">
      <alignment vertical="center"/>
    </xf>
    <xf numFmtId="0" fontId="56" fillId="40" borderId="16" xfId="0" applyFont="1" applyFill="1" applyBorder="1" applyAlignment="1">
      <alignment vertical="center"/>
    </xf>
    <xf numFmtId="175" fontId="56" fillId="40" borderId="16" xfId="0" applyNumberFormat="1" applyFont="1" applyFill="1" applyBorder="1" applyAlignment="1">
      <alignment vertical="center"/>
    </xf>
    <xf numFmtId="3" fontId="11" fillId="40" borderId="3" xfId="0" applyNumberFormat="1" applyFont="1" applyFill="1" applyBorder="1" applyAlignment="1">
      <alignment vertical="center"/>
    </xf>
    <xf numFmtId="3" fontId="11" fillId="40" borderId="19" xfId="0" applyNumberFormat="1" applyFont="1" applyFill="1" applyBorder="1" applyAlignment="1">
      <alignment vertical="center"/>
    </xf>
    <xf numFmtId="3" fontId="11" fillId="40" borderId="3" xfId="0" applyNumberFormat="1" applyFont="1" applyFill="1" applyBorder="1" applyAlignment="1">
      <alignment horizontal="center" vertical="center"/>
    </xf>
    <xf numFmtId="3" fontId="11" fillId="40" borderId="19" xfId="0" applyNumberFormat="1" applyFont="1" applyFill="1" applyBorder="1" applyAlignment="1">
      <alignment horizontal="center" vertical="center"/>
    </xf>
    <xf numFmtId="3" fontId="57" fillId="40" borderId="3" xfId="0" applyNumberFormat="1" applyFont="1" applyFill="1" applyBorder="1" applyAlignment="1">
      <alignment horizontal="center" vertical="center"/>
    </xf>
    <xf numFmtId="3" fontId="57" fillId="40" borderId="19" xfId="0" applyNumberFormat="1" applyFont="1" applyFill="1" applyBorder="1" applyAlignment="1">
      <alignment horizontal="center" vertical="center"/>
    </xf>
    <xf numFmtId="3" fontId="8" fillId="40" borderId="22" xfId="0" applyNumberFormat="1" applyFont="1" applyFill="1" applyBorder="1" applyAlignment="1">
      <alignment horizontal="center" vertical="center"/>
    </xf>
    <xf numFmtId="0" fontId="8" fillId="40" borderId="3" xfId="0" applyFont="1" applyFill="1" applyBorder="1" applyAlignment="1">
      <alignment horizontal="center" vertical="center"/>
    </xf>
    <xf numFmtId="0" fontId="8" fillId="40" borderId="19" xfId="0" applyFont="1" applyFill="1" applyBorder="1" applyAlignment="1">
      <alignment horizontal="center" vertical="center"/>
    </xf>
  </cellXfs>
  <cellStyles count="48847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883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60" xfId="48835"/>
    <cellStyle name="Обычный 2 2 61" xfId="48836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24" xfId="48837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30" xfId="48838"/>
    <cellStyle name="Обычный 4 2 31" xfId="48839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23" xfId="48840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8841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Обычный 93" xfId="48828"/>
    <cellStyle name="Обычный 94" xfId="48829"/>
    <cellStyle name="Обычный 94 2" xfId="48833"/>
    <cellStyle name="Обычный 95" xfId="48831"/>
    <cellStyle name="Обычный 96" xfId="48842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Процентный 8" xfId="48830"/>
    <cellStyle name="Процентный 9" xfId="48832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8843"/>
    <cellStyle name="Финансовый 2 23" xfId="48844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8845"/>
    <cellStyle name="Финансовый 3 24" xfId="48846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FF"/>
      <color rgb="FFFFCCFF"/>
      <color rgb="FF6600FF"/>
      <color rgb="FF9933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136"/>
  <sheetViews>
    <sheetView zoomScale="90" zoomScaleNormal="90" zoomScaleSheetLayoutView="80" workbookViewId="0">
      <pane xSplit="3" ySplit="10" topLeftCell="D89" activePane="bottomRight" state="frozen"/>
      <selection pane="topRight" activeCell="C1" sqref="C1"/>
      <selection pane="bottomLeft" activeCell="A8" sqref="A8"/>
      <selection pane="bottomRight" activeCell="Q5" sqref="Q5"/>
    </sheetView>
  </sheetViews>
  <sheetFormatPr defaultRowHeight="15.75" x14ac:dyDescent="0.25"/>
  <cols>
    <col min="1" max="1" width="5.42578125" style="13" customWidth="1"/>
    <col min="2" max="2" width="9.140625" style="3"/>
    <col min="3" max="3" width="52.85546875" style="3" customWidth="1"/>
    <col min="4" max="12" width="10.28515625" style="34" customWidth="1"/>
    <col min="13" max="13" width="10.28515625" style="33" customWidth="1"/>
    <col min="14" max="17" width="9.5703125" style="33" bestFit="1" customWidth="1"/>
    <col min="18" max="20" width="9.140625" style="3"/>
    <col min="21" max="25" width="10.140625" style="3" bestFit="1" customWidth="1"/>
    <col min="26" max="26" width="9.140625" style="3"/>
    <col min="27" max="29" width="10.140625" style="3" bestFit="1" customWidth="1"/>
    <col min="30" max="16384" width="9.140625" style="3"/>
  </cols>
  <sheetData>
    <row r="1" spans="1:17" x14ac:dyDescent="0.25">
      <c r="P1" s="34"/>
      <c r="Q1" s="43" t="s">
        <v>136</v>
      </c>
    </row>
    <row r="2" spans="1:17" x14ac:dyDescent="0.25">
      <c r="P2" s="34"/>
      <c r="Q2" s="44" t="s">
        <v>38</v>
      </c>
    </row>
    <row r="3" spans="1:17" x14ac:dyDescent="0.25">
      <c r="P3" s="34"/>
      <c r="Q3" s="44" t="s">
        <v>39</v>
      </c>
    </row>
    <row r="4" spans="1:17" x14ac:dyDescent="0.25">
      <c r="P4" s="34"/>
      <c r="Q4" s="44" t="s">
        <v>143</v>
      </c>
    </row>
    <row r="6" spans="1:17" ht="34.5" customHeight="1" x14ac:dyDescent="0.25">
      <c r="B6" s="66" t="s">
        <v>95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8" spans="1:17" s="6" customFormat="1" ht="15.75" customHeight="1" x14ac:dyDescent="0.25">
      <c r="A8" s="79" t="s">
        <v>36</v>
      </c>
      <c r="B8" s="76" t="s">
        <v>135</v>
      </c>
      <c r="C8" s="76" t="s">
        <v>37</v>
      </c>
      <c r="D8" s="67" t="s">
        <v>142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7" s="31" customFormat="1" ht="15.75" customHeight="1" x14ac:dyDescent="0.25">
      <c r="A9" s="79"/>
      <c r="B9" s="77"/>
      <c r="C9" s="77"/>
      <c r="D9" s="68" t="s">
        <v>27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45"/>
    </row>
    <row r="10" spans="1:17" s="7" customFormat="1" ht="43.5" customHeight="1" x14ac:dyDescent="0.25">
      <c r="A10" s="79"/>
      <c r="B10" s="77"/>
      <c r="C10" s="77"/>
      <c r="D10" s="72" t="s">
        <v>0</v>
      </c>
      <c r="E10" s="74" t="s">
        <v>1</v>
      </c>
      <c r="F10" s="74" t="s">
        <v>19</v>
      </c>
      <c r="G10" s="74" t="s">
        <v>24</v>
      </c>
      <c r="H10" s="74" t="s">
        <v>25</v>
      </c>
      <c r="I10" s="74" t="s">
        <v>28</v>
      </c>
      <c r="J10" s="74" t="s">
        <v>91</v>
      </c>
      <c r="K10" s="74" t="s">
        <v>92</v>
      </c>
      <c r="L10" s="81" t="s">
        <v>134</v>
      </c>
      <c r="M10" s="68" t="s">
        <v>133</v>
      </c>
      <c r="N10" s="69"/>
      <c r="O10" s="69"/>
      <c r="P10" s="69"/>
      <c r="Q10" s="71"/>
    </row>
    <row r="11" spans="1:17" x14ac:dyDescent="0.25">
      <c r="A11" s="79"/>
      <c r="B11" s="77"/>
      <c r="C11" s="77"/>
      <c r="D11" s="73"/>
      <c r="E11" s="75"/>
      <c r="F11" s="75"/>
      <c r="G11" s="75"/>
      <c r="H11" s="75"/>
      <c r="I11" s="75"/>
      <c r="J11" s="75"/>
      <c r="K11" s="75"/>
      <c r="L11" s="81"/>
      <c r="M11" s="80" t="s">
        <v>93</v>
      </c>
      <c r="N11" s="70" t="s">
        <v>138</v>
      </c>
      <c r="O11" s="40" t="s">
        <v>133</v>
      </c>
      <c r="P11" s="70" t="s">
        <v>140</v>
      </c>
      <c r="Q11" s="46" t="s">
        <v>133</v>
      </c>
    </row>
    <row r="12" spans="1:17" ht="63" x14ac:dyDescent="0.25">
      <c r="A12" s="79"/>
      <c r="B12" s="78"/>
      <c r="C12" s="78"/>
      <c r="D12" s="73"/>
      <c r="E12" s="75"/>
      <c r="F12" s="75"/>
      <c r="G12" s="75"/>
      <c r="H12" s="75"/>
      <c r="I12" s="75"/>
      <c r="J12" s="75"/>
      <c r="K12" s="75"/>
      <c r="L12" s="74"/>
      <c r="M12" s="74"/>
      <c r="N12" s="70"/>
      <c r="O12" s="41" t="s">
        <v>93</v>
      </c>
      <c r="P12" s="70"/>
      <c r="Q12" s="47" t="s">
        <v>93</v>
      </c>
    </row>
    <row r="13" spans="1:17" x14ac:dyDescent="0.25">
      <c r="A13" s="13">
        <v>1</v>
      </c>
      <c r="B13" s="32">
        <v>140001</v>
      </c>
      <c r="C13" s="1" t="s">
        <v>41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673</v>
      </c>
      <c r="M13" s="48">
        <v>0</v>
      </c>
      <c r="N13" s="48">
        <v>548</v>
      </c>
      <c r="O13" s="48">
        <v>0</v>
      </c>
      <c r="P13" s="48">
        <v>125</v>
      </c>
      <c r="Q13" s="48">
        <v>0</v>
      </c>
    </row>
    <row r="14" spans="1:17" x14ac:dyDescent="0.25">
      <c r="A14" s="13">
        <v>2</v>
      </c>
      <c r="B14" s="16">
        <v>140005</v>
      </c>
      <c r="C14" s="1" t="s">
        <v>42</v>
      </c>
      <c r="D14" s="48">
        <v>700</v>
      </c>
      <c r="E14" s="48">
        <v>0</v>
      </c>
      <c r="F14" s="48">
        <v>1000</v>
      </c>
      <c r="G14" s="48">
        <v>700</v>
      </c>
      <c r="H14" s="48">
        <v>0</v>
      </c>
      <c r="I14" s="48">
        <v>0</v>
      </c>
      <c r="J14" s="48">
        <v>0</v>
      </c>
      <c r="K14" s="48">
        <v>0</v>
      </c>
      <c r="L14" s="48">
        <v>7457</v>
      </c>
      <c r="M14" s="48">
        <v>0</v>
      </c>
      <c r="N14" s="48">
        <v>6222</v>
      </c>
      <c r="O14" s="48">
        <v>0</v>
      </c>
      <c r="P14" s="48">
        <v>1235</v>
      </c>
      <c r="Q14" s="48">
        <v>0</v>
      </c>
    </row>
    <row r="15" spans="1:17" x14ac:dyDescent="0.25">
      <c r="A15" s="13">
        <v>3</v>
      </c>
      <c r="B15" s="16">
        <v>140002</v>
      </c>
      <c r="C15" s="1" t="s">
        <v>43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489</v>
      </c>
      <c r="M15" s="48">
        <v>0</v>
      </c>
      <c r="N15" s="48">
        <v>370</v>
      </c>
      <c r="O15" s="48">
        <v>0</v>
      </c>
      <c r="P15" s="48">
        <v>119</v>
      </c>
      <c r="Q15" s="48">
        <v>0</v>
      </c>
    </row>
    <row r="16" spans="1:17" x14ac:dyDescent="0.25">
      <c r="A16" s="13">
        <v>4</v>
      </c>
      <c r="B16" s="16">
        <v>140004</v>
      </c>
      <c r="C16" s="1" t="s">
        <v>44</v>
      </c>
      <c r="D16" s="48">
        <v>1100</v>
      </c>
      <c r="E16" s="48">
        <v>0</v>
      </c>
      <c r="F16" s="48">
        <v>821</v>
      </c>
      <c r="G16" s="48">
        <v>553</v>
      </c>
      <c r="H16" s="48">
        <v>0</v>
      </c>
      <c r="I16" s="48">
        <v>0</v>
      </c>
      <c r="J16" s="48">
        <v>0</v>
      </c>
      <c r="K16" s="48">
        <v>0</v>
      </c>
      <c r="L16" s="48">
        <v>3255</v>
      </c>
      <c r="M16" s="48">
        <v>164</v>
      </c>
      <c r="N16" s="48">
        <v>2415</v>
      </c>
      <c r="O16" s="48">
        <v>164</v>
      </c>
      <c r="P16" s="48">
        <v>840</v>
      </c>
      <c r="Q16" s="48">
        <v>0</v>
      </c>
    </row>
    <row r="17" spans="1:17" x14ac:dyDescent="0.25">
      <c r="A17" s="13">
        <v>5</v>
      </c>
      <c r="B17" s="16">
        <v>140003</v>
      </c>
      <c r="C17" s="1" t="s">
        <v>66</v>
      </c>
      <c r="D17" s="48">
        <v>0</v>
      </c>
      <c r="E17" s="48">
        <v>0</v>
      </c>
      <c r="F17" s="48">
        <v>200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614</v>
      </c>
      <c r="M17" s="48">
        <v>0</v>
      </c>
      <c r="N17" s="48">
        <v>444</v>
      </c>
      <c r="O17" s="48">
        <v>0</v>
      </c>
      <c r="P17" s="48">
        <v>170</v>
      </c>
      <c r="Q17" s="48">
        <v>0</v>
      </c>
    </row>
    <row r="18" spans="1:17" x14ac:dyDescent="0.25">
      <c r="A18" s="13">
        <v>6</v>
      </c>
      <c r="B18" s="16">
        <v>140008</v>
      </c>
      <c r="C18" s="1" t="s">
        <v>45</v>
      </c>
      <c r="D18" s="48">
        <v>0</v>
      </c>
      <c r="E18" s="48">
        <v>0</v>
      </c>
      <c r="F18" s="48">
        <v>326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1298</v>
      </c>
      <c r="M18" s="48">
        <v>0</v>
      </c>
      <c r="N18" s="48">
        <v>952</v>
      </c>
      <c r="O18" s="48">
        <v>0</v>
      </c>
      <c r="P18" s="48">
        <v>346</v>
      </c>
      <c r="Q18" s="48">
        <v>0</v>
      </c>
    </row>
    <row r="19" spans="1:17" x14ac:dyDescent="0.25">
      <c r="A19" s="13">
        <v>7</v>
      </c>
      <c r="B19" s="16">
        <v>140009</v>
      </c>
      <c r="C19" s="1" t="s">
        <v>46</v>
      </c>
      <c r="D19" s="48">
        <v>610</v>
      </c>
      <c r="E19" s="48">
        <v>0</v>
      </c>
      <c r="F19" s="48">
        <v>1180</v>
      </c>
      <c r="G19" s="48">
        <v>289</v>
      </c>
      <c r="H19" s="48">
        <v>0</v>
      </c>
      <c r="I19" s="48">
        <v>0</v>
      </c>
      <c r="J19" s="48">
        <v>0</v>
      </c>
      <c r="K19" s="48">
        <v>0</v>
      </c>
      <c r="L19" s="48">
        <v>4056</v>
      </c>
      <c r="M19" s="48">
        <v>246</v>
      </c>
      <c r="N19" s="48">
        <v>3045</v>
      </c>
      <c r="O19" s="48">
        <v>246</v>
      </c>
      <c r="P19" s="48">
        <v>1011</v>
      </c>
      <c r="Q19" s="48">
        <v>0</v>
      </c>
    </row>
    <row r="20" spans="1:17" x14ac:dyDescent="0.25">
      <c r="A20" s="13">
        <v>8</v>
      </c>
      <c r="B20" s="16">
        <v>140010</v>
      </c>
      <c r="C20" s="1" t="s">
        <v>47</v>
      </c>
      <c r="D20" s="48">
        <v>0</v>
      </c>
      <c r="E20" s="48">
        <v>0</v>
      </c>
      <c r="F20" s="48">
        <v>286</v>
      </c>
      <c r="G20" s="48">
        <v>120</v>
      </c>
      <c r="H20" s="48">
        <v>0</v>
      </c>
      <c r="I20" s="48">
        <v>0</v>
      </c>
      <c r="J20" s="48">
        <v>0</v>
      </c>
      <c r="K20" s="48">
        <v>0</v>
      </c>
      <c r="L20" s="48">
        <v>707</v>
      </c>
      <c r="M20" s="48">
        <v>109</v>
      </c>
      <c r="N20" s="48">
        <v>564</v>
      </c>
      <c r="O20" s="48">
        <v>109</v>
      </c>
      <c r="P20" s="48">
        <v>143</v>
      </c>
      <c r="Q20" s="48">
        <v>0</v>
      </c>
    </row>
    <row r="21" spans="1:17" x14ac:dyDescent="0.25">
      <c r="A21" s="13">
        <v>9</v>
      </c>
      <c r="B21" s="16">
        <v>140011</v>
      </c>
      <c r="C21" s="1" t="s">
        <v>48</v>
      </c>
      <c r="D21" s="48">
        <v>0</v>
      </c>
      <c r="E21" s="48">
        <v>0</v>
      </c>
      <c r="F21" s="48">
        <v>0</v>
      </c>
      <c r="G21" s="48">
        <v>103</v>
      </c>
      <c r="H21" s="48">
        <v>0</v>
      </c>
      <c r="I21" s="48">
        <v>0</v>
      </c>
      <c r="J21" s="48">
        <v>0</v>
      </c>
      <c r="K21" s="48">
        <v>0</v>
      </c>
      <c r="L21" s="48">
        <v>2014</v>
      </c>
      <c r="M21" s="48">
        <v>0</v>
      </c>
      <c r="N21" s="48">
        <v>1569</v>
      </c>
      <c r="O21" s="48">
        <v>0</v>
      </c>
      <c r="P21" s="48">
        <v>445</v>
      </c>
      <c r="Q21" s="48">
        <v>0</v>
      </c>
    </row>
    <row r="22" spans="1:17" x14ac:dyDescent="0.25">
      <c r="A22" s="13">
        <v>10</v>
      </c>
      <c r="B22" s="16">
        <v>140012</v>
      </c>
      <c r="C22" s="1" t="s">
        <v>96</v>
      </c>
      <c r="D22" s="48">
        <v>1000</v>
      </c>
      <c r="E22" s="48">
        <v>0</v>
      </c>
      <c r="F22" s="48">
        <v>1774</v>
      </c>
      <c r="G22" s="48">
        <v>700</v>
      </c>
      <c r="H22" s="48">
        <v>0</v>
      </c>
      <c r="I22" s="48">
        <v>0</v>
      </c>
      <c r="J22" s="48">
        <v>0</v>
      </c>
      <c r="K22" s="48">
        <v>0</v>
      </c>
      <c r="L22" s="48">
        <v>4842</v>
      </c>
      <c r="M22" s="48">
        <v>173</v>
      </c>
      <c r="N22" s="48">
        <v>3690</v>
      </c>
      <c r="O22" s="48">
        <v>173</v>
      </c>
      <c r="P22" s="48">
        <v>1152</v>
      </c>
      <c r="Q22" s="48">
        <v>0</v>
      </c>
    </row>
    <row r="23" spans="1:17" x14ac:dyDescent="0.25">
      <c r="A23" s="13">
        <v>11</v>
      </c>
      <c r="B23" s="16">
        <v>140013</v>
      </c>
      <c r="C23" s="1" t="s">
        <v>49</v>
      </c>
      <c r="D23" s="48">
        <v>700</v>
      </c>
      <c r="E23" s="48">
        <v>0</v>
      </c>
      <c r="F23" s="48">
        <v>1084</v>
      </c>
      <c r="G23" s="48">
        <v>185</v>
      </c>
      <c r="H23" s="48">
        <v>0</v>
      </c>
      <c r="I23" s="48">
        <v>0</v>
      </c>
      <c r="J23" s="48">
        <v>0</v>
      </c>
      <c r="K23" s="48">
        <v>0</v>
      </c>
      <c r="L23" s="48">
        <v>2488</v>
      </c>
      <c r="M23" s="48">
        <v>123</v>
      </c>
      <c r="N23" s="48">
        <v>1842</v>
      </c>
      <c r="O23" s="48">
        <v>123</v>
      </c>
      <c r="P23" s="48">
        <v>646</v>
      </c>
      <c r="Q23" s="48">
        <v>0</v>
      </c>
    </row>
    <row r="24" spans="1:17" x14ac:dyDescent="0.25">
      <c r="A24" s="13">
        <v>12</v>
      </c>
      <c r="B24" s="16">
        <v>140014</v>
      </c>
      <c r="C24" s="1" t="s">
        <v>97</v>
      </c>
      <c r="D24" s="48">
        <v>0</v>
      </c>
      <c r="E24" s="48">
        <v>0</v>
      </c>
      <c r="F24" s="48">
        <v>372</v>
      </c>
      <c r="G24" s="48">
        <v>167</v>
      </c>
      <c r="H24" s="48">
        <v>0</v>
      </c>
      <c r="I24" s="48">
        <v>0</v>
      </c>
      <c r="J24" s="48">
        <v>0</v>
      </c>
      <c r="K24" s="48">
        <v>0</v>
      </c>
      <c r="L24" s="48">
        <v>812</v>
      </c>
      <c r="M24" s="48">
        <v>0</v>
      </c>
      <c r="N24" s="48">
        <v>651</v>
      </c>
      <c r="O24" s="48">
        <v>0</v>
      </c>
      <c r="P24" s="48">
        <v>161</v>
      </c>
      <c r="Q24" s="48">
        <v>0</v>
      </c>
    </row>
    <row r="25" spans="1:17" x14ac:dyDescent="0.25">
      <c r="A25" s="13">
        <v>13</v>
      </c>
      <c r="B25" s="16">
        <v>140015</v>
      </c>
      <c r="C25" s="1" t="s">
        <v>29</v>
      </c>
      <c r="D25" s="48">
        <v>0</v>
      </c>
      <c r="E25" s="48">
        <v>0</v>
      </c>
      <c r="F25" s="48">
        <v>559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2110</v>
      </c>
      <c r="M25" s="48">
        <v>0</v>
      </c>
      <c r="N25" s="48">
        <v>1700</v>
      </c>
      <c r="O25" s="48">
        <v>0</v>
      </c>
      <c r="P25" s="48">
        <v>410</v>
      </c>
      <c r="Q25" s="48">
        <v>0</v>
      </c>
    </row>
    <row r="26" spans="1:17" x14ac:dyDescent="0.25">
      <c r="A26" s="13">
        <v>14</v>
      </c>
      <c r="B26" s="16">
        <v>140017</v>
      </c>
      <c r="C26" s="1" t="s">
        <v>50</v>
      </c>
      <c r="D26" s="48">
        <v>700</v>
      </c>
      <c r="E26" s="48">
        <v>0</v>
      </c>
      <c r="F26" s="48">
        <v>794</v>
      </c>
      <c r="G26" s="48">
        <v>487</v>
      </c>
      <c r="H26" s="48">
        <v>0</v>
      </c>
      <c r="I26" s="48">
        <v>0</v>
      </c>
      <c r="J26" s="48">
        <v>0</v>
      </c>
      <c r="K26" s="48">
        <v>0</v>
      </c>
      <c r="L26" s="48">
        <v>6954</v>
      </c>
      <c r="M26" s="48">
        <v>205</v>
      </c>
      <c r="N26" s="48">
        <v>5597</v>
      </c>
      <c r="O26" s="48">
        <v>205</v>
      </c>
      <c r="P26" s="48">
        <v>1357</v>
      </c>
      <c r="Q26" s="48">
        <v>0</v>
      </c>
    </row>
    <row r="27" spans="1:17" x14ac:dyDescent="0.25">
      <c r="A27" s="13">
        <v>15</v>
      </c>
      <c r="B27" s="16">
        <v>140018</v>
      </c>
      <c r="C27" s="1" t="s">
        <v>98</v>
      </c>
      <c r="D27" s="48">
        <v>1250</v>
      </c>
      <c r="E27" s="48">
        <v>0</v>
      </c>
      <c r="F27" s="48">
        <v>1266</v>
      </c>
      <c r="G27" s="48">
        <v>950</v>
      </c>
      <c r="H27" s="48">
        <v>0</v>
      </c>
      <c r="I27" s="48">
        <v>0</v>
      </c>
      <c r="J27" s="48">
        <v>0</v>
      </c>
      <c r="K27" s="48">
        <v>0</v>
      </c>
      <c r="L27" s="48">
        <v>6226</v>
      </c>
      <c r="M27" s="48">
        <v>244</v>
      </c>
      <c r="N27" s="48">
        <v>4754</v>
      </c>
      <c r="O27" s="48">
        <v>244</v>
      </c>
      <c r="P27" s="48">
        <v>1472</v>
      </c>
      <c r="Q27" s="48">
        <v>0</v>
      </c>
    </row>
    <row r="28" spans="1:17" x14ac:dyDescent="0.25">
      <c r="A28" s="13">
        <v>16</v>
      </c>
      <c r="B28" s="16">
        <v>140019</v>
      </c>
      <c r="C28" s="1" t="s">
        <v>51</v>
      </c>
      <c r="D28" s="48">
        <v>2400</v>
      </c>
      <c r="E28" s="48">
        <v>0</v>
      </c>
      <c r="F28" s="48">
        <v>2500</v>
      </c>
      <c r="G28" s="48">
        <v>1700</v>
      </c>
      <c r="H28" s="48">
        <v>0</v>
      </c>
      <c r="I28" s="48">
        <v>650</v>
      </c>
      <c r="J28" s="48">
        <v>0</v>
      </c>
      <c r="K28" s="48">
        <v>0</v>
      </c>
      <c r="L28" s="48">
        <v>10048</v>
      </c>
      <c r="M28" s="48">
        <v>275</v>
      </c>
      <c r="N28" s="48">
        <v>7630</v>
      </c>
      <c r="O28" s="48">
        <v>265</v>
      </c>
      <c r="P28" s="48">
        <v>2418</v>
      </c>
      <c r="Q28" s="48">
        <v>10</v>
      </c>
    </row>
    <row r="29" spans="1:17" x14ac:dyDescent="0.25">
      <c r="A29" s="13">
        <v>17</v>
      </c>
      <c r="B29" s="16">
        <v>140020</v>
      </c>
      <c r="C29" s="1" t="s">
        <v>2</v>
      </c>
      <c r="D29" s="48">
        <v>400</v>
      </c>
      <c r="E29" s="48">
        <v>0</v>
      </c>
      <c r="F29" s="48">
        <v>1272</v>
      </c>
      <c r="G29" s="48">
        <v>627</v>
      </c>
      <c r="H29" s="48">
        <v>0</v>
      </c>
      <c r="I29" s="48">
        <v>0</v>
      </c>
      <c r="J29" s="48">
        <v>0</v>
      </c>
      <c r="K29" s="48">
        <v>0</v>
      </c>
      <c r="L29" s="48">
        <v>4824</v>
      </c>
      <c r="M29" s="48">
        <v>0</v>
      </c>
      <c r="N29" s="48">
        <v>4328</v>
      </c>
      <c r="O29" s="48">
        <v>0</v>
      </c>
      <c r="P29" s="48">
        <v>496</v>
      </c>
      <c r="Q29" s="48">
        <v>0</v>
      </c>
    </row>
    <row r="30" spans="1:17" x14ac:dyDescent="0.25">
      <c r="A30" s="13">
        <v>18</v>
      </c>
      <c r="B30" s="16">
        <v>140022</v>
      </c>
      <c r="C30" s="1" t="s">
        <v>52</v>
      </c>
      <c r="D30" s="48">
        <v>120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827</v>
      </c>
      <c r="M30" s="48">
        <v>0</v>
      </c>
      <c r="N30" s="48">
        <v>616</v>
      </c>
      <c r="O30" s="48">
        <v>0</v>
      </c>
      <c r="P30" s="48">
        <v>211</v>
      </c>
      <c r="Q30" s="48">
        <v>0</v>
      </c>
    </row>
    <row r="31" spans="1:17" x14ac:dyDescent="0.25">
      <c r="A31" s="13">
        <v>19</v>
      </c>
      <c r="B31" s="16">
        <v>140027</v>
      </c>
      <c r="C31" s="1" t="s">
        <v>53</v>
      </c>
      <c r="D31" s="48">
        <v>840</v>
      </c>
      <c r="E31" s="48">
        <v>0</v>
      </c>
      <c r="F31" s="48">
        <v>1356</v>
      </c>
      <c r="G31" s="48">
        <v>780</v>
      </c>
      <c r="H31" s="48">
        <v>0</v>
      </c>
      <c r="I31" s="48">
        <v>0</v>
      </c>
      <c r="J31" s="48">
        <v>0</v>
      </c>
      <c r="K31" s="48">
        <v>0</v>
      </c>
      <c r="L31" s="48">
        <v>4774</v>
      </c>
      <c r="M31" s="48">
        <v>0</v>
      </c>
      <c r="N31" s="48">
        <v>3432</v>
      </c>
      <c r="O31" s="48">
        <v>0</v>
      </c>
      <c r="P31" s="48">
        <v>1342</v>
      </c>
      <c r="Q31" s="48">
        <v>0</v>
      </c>
    </row>
    <row r="32" spans="1:17" x14ac:dyDescent="0.25">
      <c r="A32" s="13">
        <v>20</v>
      </c>
      <c r="B32" s="16">
        <v>140023</v>
      </c>
      <c r="C32" s="1" t="s">
        <v>99</v>
      </c>
      <c r="D32" s="48">
        <v>2500</v>
      </c>
      <c r="E32" s="48">
        <v>1446</v>
      </c>
      <c r="F32" s="48">
        <v>4900</v>
      </c>
      <c r="G32" s="48">
        <v>1402</v>
      </c>
      <c r="H32" s="48">
        <v>0</v>
      </c>
      <c r="I32" s="48">
        <v>630</v>
      </c>
      <c r="J32" s="48">
        <v>0</v>
      </c>
      <c r="K32" s="48">
        <v>0</v>
      </c>
      <c r="L32" s="48">
        <v>13312</v>
      </c>
      <c r="M32" s="48">
        <v>279</v>
      </c>
      <c r="N32" s="48">
        <v>10807</v>
      </c>
      <c r="O32" s="48">
        <v>269</v>
      </c>
      <c r="P32" s="48">
        <v>2505</v>
      </c>
      <c r="Q32" s="48">
        <v>10</v>
      </c>
    </row>
    <row r="33" spans="1:17" x14ac:dyDescent="0.25">
      <c r="A33" s="13">
        <v>21</v>
      </c>
      <c r="B33" s="16">
        <v>140028</v>
      </c>
      <c r="C33" s="1" t="s">
        <v>54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807</v>
      </c>
      <c r="M33" s="48">
        <v>0</v>
      </c>
      <c r="N33" s="48">
        <v>603</v>
      </c>
      <c r="O33" s="48">
        <v>0</v>
      </c>
      <c r="P33" s="48">
        <v>204</v>
      </c>
      <c r="Q33" s="48">
        <v>0</v>
      </c>
    </row>
    <row r="34" spans="1:17" x14ac:dyDescent="0.25">
      <c r="A34" s="13">
        <v>22</v>
      </c>
      <c r="B34" s="16">
        <v>140016</v>
      </c>
      <c r="C34" s="1" t="s">
        <v>56</v>
      </c>
      <c r="D34" s="48">
        <v>1008</v>
      </c>
      <c r="E34" s="48">
        <v>0</v>
      </c>
      <c r="F34" s="48">
        <v>767</v>
      </c>
      <c r="G34" s="48">
        <v>440</v>
      </c>
      <c r="H34" s="48">
        <v>0</v>
      </c>
      <c r="I34" s="48">
        <v>0</v>
      </c>
      <c r="J34" s="48">
        <v>0</v>
      </c>
      <c r="K34" s="48">
        <v>0</v>
      </c>
      <c r="L34" s="48">
        <v>4832</v>
      </c>
      <c r="M34" s="48">
        <v>176</v>
      </c>
      <c r="N34" s="48">
        <v>3636</v>
      </c>
      <c r="O34" s="48">
        <v>176</v>
      </c>
      <c r="P34" s="48">
        <v>1196</v>
      </c>
      <c r="Q34" s="48">
        <v>0</v>
      </c>
    </row>
    <row r="35" spans="1:17" x14ac:dyDescent="0.25">
      <c r="A35" s="13">
        <v>23</v>
      </c>
      <c r="B35" s="16">
        <v>140029</v>
      </c>
      <c r="C35" s="1" t="s">
        <v>57</v>
      </c>
      <c r="D35" s="48">
        <v>0</v>
      </c>
      <c r="E35" s="48">
        <v>0</v>
      </c>
      <c r="F35" s="48">
        <v>237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1402</v>
      </c>
      <c r="M35" s="48">
        <v>79</v>
      </c>
      <c r="N35" s="48">
        <v>1130</v>
      </c>
      <c r="O35" s="48">
        <v>79</v>
      </c>
      <c r="P35" s="48">
        <v>272</v>
      </c>
      <c r="Q35" s="48">
        <v>0</v>
      </c>
    </row>
    <row r="36" spans="1:17" x14ac:dyDescent="0.25">
      <c r="A36" s="13">
        <v>24</v>
      </c>
      <c r="B36" s="16">
        <v>140030</v>
      </c>
      <c r="C36" s="1" t="s">
        <v>58</v>
      </c>
      <c r="D36" s="48">
        <v>600</v>
      </c>
      <c r="E36" s="48">
        <v>0</v>
      </c>
      <c r="F36" s="48">
        <v>450</v>
      </c>
      <c r="G36" s="48">
        <v>140</v>
      </c>
      <c r="H36" s="48">
        <v>0</v>
      </c>
      <c r="I36" s="48">
        <v>0</v>
      </c>
      <c r="J36" s="48">
        <v>0</v>
      </c>
      <c r="K36" s="48">
        <v>0</v>
      </c>
      <c r="L36" s="48">
        <v>4161</v>
      </c>
      <c r="M36" s="48">
        <v>120</v>
      </c>
      <c r="N36" s="48">
        <v>3293</v>
      </c>
      <c r="O36" s="48">
        <v>120</v>
      </c>
      <c r="P36" s="48">
        <v>868</v>
      </c>
      <c r="Q36" s="48">
        <v>0</v>
      </c>
    </row>
    <row r="37" spans="1:17" x14ac:dyDescent="0.25">
      <c r="A37" s="13">
        <v>25</v>
      </c>
      <c r="B37" s="16">
        <v>140031</v>
      </c>
      <c r="C37" s="1" t="s">
        <v>59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893</v>
      </c>
      <c r="M37" s="48">
        <v>0</v>
      </c>
      <c r="N37" s="48">
        <v>675</v>
      </c>
      <c r="O37" s="48">
        <v>0</v>
      </c>
      <c r="P37" s="48">
        <v>218</v>
      </c>
      <c r="Q37" s="48">
        <v>0</v>
      </c>
    </row>
    <row r="38" spans="1:17" x14ac:dyDescent="0.25">
      <c r="A38" s="13">
        <v>26</v>
      </c>
      <c r="B38" s="16">
        <v>140032</v>
      </c>
      <c r="C38" s="1" t="s">
        <v>60</v>
      </c>
      <c r="D38" s="48">
        <v>196</v>
      </c>
      <c r="E38" s="48">
        <v>0</v>
      </c>
      <c r="F38" s="48">
        <v>0</v>
      </c>
      <c r="G38" s="48">
        <v>65</v>
      </c>
      <c r="H38" s="48">
        <v>0</v>
      </c>
      <c r="I38" s="48">
        <v>0</v>
      </c>
      <c r="J38" s="48">
        <v>0</v>
      </c>
      <c r="K38" s="48">
        <v>0</v>
      </c>
      <c r="L38" s="48">
        <v>1292</v>
      </c>
      <c r="M38" s="48">
        <v>0</v>
      </c>
      <c r="N38" s="48">
        <v>1001</v>
      </c>
      <c r="O38" s="48">
        <v>0</v>
      </c>
      <c r="P38" s="48">
        <v>291</v>
      </c>
      <c r="Q38" s="48">
        <v>0</v>
      </c>
    </row>
    <row r="39" spans="1:17" x14ac:dyDescent="0.25">
      <c r="A39" s="13">
        <v>27</v>
      </c>
      <c r="B39" s="16">
        <v>140033</v>
      </c>
      <c r="C39" s="1" t="s">
        <v>67</v>
      </c>
      <c r="D39" s="48">
        <v>1220</v>
      </c>
      <c r="E39" s="48">
        <v>0</v>
      </c>
      <c r="F39" s="48">
        <v>2226</v>
      </c>
      <c r="G39" s="48">
        <v>700</v>
      </c>
      <c r="H39" s="48">
        <v>0</v>
      </c>
      <c r="I39" s="48">
        <v>0</v>
      </c>
      <c r="J39" s="48">
        <v>0</v>
      </c>
      <c r="K39" s="48">
        <v>0</v>
      </c>
      <c r="L39" s="48">
        <v>4611</v>
      </c>
      <c r="M39" s="48">
        <v>225</v>
      </c>
      <c r="N39" s="48">
        <v>3444</v>
      </c>
      <c r="O39" s="48">
        <v>225</v>
      </c>
      <c r="P39" s="48">
        <v>1167</v>
      </c>
      <c r="Q39" s="48">
        <v>0</v>
      </c>
    </row>
    <row r="40" spans="1:17" x14ac:dyDescent="0.25">
      <c r="A40" s="13">
        <v>28</v>
      </c>
      <c r="B40" s="16">
        <v>140034</v>
      </c>
      <c r="C40" s="1" t="s">
        <v>100</v>
      </c>
      <c r="D40" s="48">
        <v>800</v>
      </c>
      <c r="E40" s="48">
        <v>0</v>
      </c>
      <c r="F40" s="48">
        <v>729</v>
      </c>
      <c r="G40" s="48">
        <v>575</v>
      </c>
      <c r="H40" s="48">
        <v>0</v>
      </c>
      <c r="I40" s="48">
        <v>0</v>
      </c>
      <c r="J40" s="48">
        <v>0</v>
      </c>
      <c r="K40" s="48">
        <v>0</v>
      </c>
      <c r="L40" s="48">
        <v>3431</v>
      </c>
      <c r="M40" s="48">
        <v>132</v>
      </c>
      <c r="N40" s="48">
        <v>2571</v>
      </c>
      <c r="O40" s="48">
        <v>132</v>
      </c>
      <c r="P40" s="48">
        <v>860</v>
      </c>
      <c r="Q40" s="48">
        <v>0</v>
      </c>
    </row>
    <row r="41" spans="1:17" x14ac:dyDescent="0.25">
      <c r="A41" s="13">
        <v>29</v>
      </c>
      <c r="B41" s="16">
        <v>140035</v>
      </c>
      <c r="C41" s="1" t="s">
        <v>61</v>
      </c>
      <c r="D41" s="48">
        <v>300</v>
      </c>
      <c r="E41" s="48">
        <v>0</v>
      </c>
      <c r="F41" s="48">
        <v>100</v>
      </c>
      <c r="G41" s="48">
        <v>50</v>
      </c>
      <c r="H41" s="48">
        <v>0</v>
      </c>
      <c r="I41" s="48">
        <v>0</v>
      </c>
      <c r="J41" s="48">
        <v>0</v>
      </c>
      <c r="K41" s="48">
        <v>0</v>
      </c>
      <c r="L41" s="48">
        <v>2295</v>
      </c>
      <c r="M41" s="48">
        <v>0</v>
      </c>
      <c r="N41" s="48">
        <v>1764</v>
      </c>
      <c r="O41" s="48">
        <v>0</v>
      </c>
      <c r="P41" s="48">
        <v>531</v>
      </c>
      <c r="Q41" s="48">
        <v>0</v>
      </c>
    </row>
    <row r="42" spans="1:17" ht="31.5" x14ac:dyDescent="0.25">
      <c r="A42" s="13">
        <v>30</v>
      </c>
      <c r="B42" s="16">
        <v>140036</v>
      </c>
      <c r="C42" s="1" t="s">
        <v>101</v>
      </c>
      <c r="D42" s="48">
        <v>600</v>
      </c>
      <c r="E42" s="48">
        <v>0</v>
      </c>
      <c r="F42" s="48">
        <v>0</v>
      </c>
      <c r="G42" s="48">
        <v>80</v>
      </c>
      <c r="H42" s="48">
        <v>0</v>
      </c>
      <c r="I42" s="48">
        <v>0</v>
      </c>
      <c r="J42" s="48">
        <v>0</v>
      </c>
      <c r="K42" s="48">
        <v>0</v>
      </c>
      <c r="L42" s="48">
        <v>4284</v>
      </c>
      <c r="M42" s="48">
        <v>191</v>
      </c>
      <c r="N42" s="48">
        <v>3243</v>
      </c>
      <c r="O42" s="48">
        <v>191</v>
      </c>
      <c r="P42" s="48">
        <v>1041</v>
      </c>
      <c r="Q42" s="48">
        <v>0</v>
      </c>
    </row>
    <row r="43" spans="1:17" x14ac:dyDescent="0.25">
      <c r="A43" s="13">
        <v>31</v>
      </c>
      <c r="B43" s="16">
        <v>140037</v>
      </c>
      <c r="C43" s="1" t="s">
        <v>102</v>
      </c>
      <c r="D43" s="48">
        <v>211</v>
      </c>
      <c r="E43" s="48">
        <v>0</v>
      </c>
      <c r="F43" s="48">
        <v>0</v>
      </c>
      <c r="G43" s="48">
        <v>200</v>
      </c>
      <c r="H43" s="48">
        <v>0</v>
      </c>
      <c r="I43" s="48">
        <v>0</v>
      </c>
      <c r="J43" s="48">
        <v>0</v>
      </c>
      <c r="K43" s="48">
        <v>0</v>
      </c>
      <c r="L43" s="48">
        <v>1353</v>
      </c>
      <c r="M43" s="48">
        <v>0</v>
      </c>
      <c r="N43" s="48">
        <v>1072</v>
      </c>
      <c r="O43" s="48">
        <v>0</v>
      </c>
      <c r="P43" s="48">
        <v>281</v>
      </c>
      <c r="Q43" s="48">
        <v>0</v>
      </c>
    </row>
    <row r="44" spans="1:17" ht="15.75" customHeight="1" x14ac:dyDescent="0.25">
      <c r="A44" s="13">
        <v>32</v>
      </c>
      <c r="B44" s="16">
        <v>140038</v>
      </c>
      <c r="C44" s="1" t="s">
        <v>62</v>
      </c>
      <c r="D44" s="48">
        <v>0</v>
      </c>
      <c r="E44" s="48">
        <v>0</v>
      </c>
      <c r="F44" s="48">
        <v>550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1205</v>
      </c>
      <c r="M44" s="48">
        <v>0</v>
      </c>
      <c r="N44" s="48">
        <v>972</v>
      </c>
      <c r="O44" s="48">
        <v>0</v>
      </c>
      <c r="P44" s="48">
        <v>233</v>
      </c>
      <c r="Q44" s="48">
        <v>0</v>
      </c>
    </row>
    <row r="45" spans="1:17" x14ac:dyDescent="0.25">
      <c r="A45" s="13">
        <v>33</v>
      </c>
      <c r="B45" s="16">
        <v>140039</v>
      </c>
      <c r="C45" s="1" t="s">
        <v>63</v>
      </c>
      <c r="D45" s="48">
        <v>960</v>
      </c>
      <c r="E45" s="48">
        <v>0</v>
      </c>
      <c r="F45" s="48">
        <v>2125</v>
      </c>
      <c r="G45" s="48">
        <v>883</v>
      </c>
      <c r="H45" s="48">
        <v>0</v>
      </c>
      <c r="I45" s="48">
        <v>0</v>
      </c>
      <c r="J45" s="48">
        <v>0</v>
      </c>
      <c r="K45" s="48">
        <v>0</v>
      </c>
      <c r="L45" s="48">
        <v>6233</v>
      </c>
      <c r="M45" s="48">
        <v>231</v>
      </c>
      <c r="N45" s="48">
        <v>4785</v>
      </c>
      <c r="O45" s="48">
        <v>231</v>
      </c>
      <c r="P45" s="48">
        <v>1448</v>
      </c>
      <c r="Q45" s="48">
        <v>0</v>
      </c>
    </row>
    <row r="46" spans="1:17" s="8" customFormat="1" x14ac:dyDescent="0.25">
      <c r="A46" s="13">
        <v>34</v>
      </c>
      <c r="B46" s="16">
        <v>140042</v>
      </c>
      <c r="C46" s="1" t="s">
        <v>103</v>
      </c>
      <c r="D46" s="48">
        <v>480</v>
      </c>
      <c r="E46" s="48">
        <v>529</v>
      </c>
      <c r="F46" s="48">
        <v>1127</v>
      </c>
      <c r="G46" s="48">
        <v>100</v>
      </c>
      <c r="H46" s="48">
        <v>0</v>
      </c>
      <c r="I46" s="48">
        <v>0</v>
      </c>
      <c r="J46" s="48">
        <v>0</v>
      </c>
      <c r="K46" s="48">
        <v>0</v>
      </c>
      <c r="L46" s="48">
        <v>4154</v>
      </c>
      <c r="M46" s="48">
        <v>198</v>
      </c>
      <c r="N46" s="48">
        <v>3029</v>
      </c>
      <c r="O46" s="48">
        <v>198</v>
      </c>
      <c r="P46" s="48">
        <v>1125</v>
      </c>
      <c r="Q46" s="48">
        <v>0</v>
      </c>
    </row>
    <row r="47" spans="1:17" s="8" customFormat="1" ht="31.5" x14ac:dyDescent="0.25">
      <c r="A47" s="13">
        <v>35</v>
      </c>
      <c r="B47" s="16">
        <v>140043</v>
      </c>
      <c r="C47" s="1" t="s">
        <v>104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522</v>
      </c>
      <c r="M47" s="48">
        <v>0</v>
      </c>
      <c r="N47" s="48">
        <v>382</v>
      </c>
      <c r="O47" s="48">
        <v>0</v>
      </c>
      <c r="P47" s="48">
        <v>140</v>
      </c>
      <c r="Q47" s="48">
        <v>0</v>
      </c>
    </row>
    <row r="48" spans="1:17" x14ac:dyDescent="0.25">
      <c r="A48" s="26"/>
      <c r="B48" s="25"/>
      <c r="C48" s="2" t="s">
        <v>3</v>
      </c>
      <c r="D48" s="48">
        <v>18695</v>
      </c>
      <c r="E48" s="48">
        <v>1975</v>
      </c>
      <c r="F48" s="48">
        <v>28001</v>
      </c>
      <c r="G48" s="48">
        <v>11996</v>
      </c>
      <c r="H48" s="48">
        <v>0</v>
      </c>
      <c r="I48" s="48">
        <v>1280</v>
      </c>
      <c r="J48" s="48">
        <v>0</v>
      </c>
      <c r="K48" s="48">
        <v>0</v>
      </c>
      <c r="L48" s="48">
        <v>119255</v>
      </c>
      <c r="M48" s="48">
        <v>3170</v>
      </c>
      <c r="N48" s="48">
        <v>92776</v>
      </c>
      <c r="O48" s="48">
        <v>3150</v>
      </c>
      <c r="P48" s="48">
        <v>26479</v>
      </c>
      <c r="Q48" s="48">
        <v>20</v>
      </c>
    </row>
    <row r="49" spans="1:17" x14ac:dyDescent="0.25">
      <c r="A49" s="26"/>
      <c r="B49" s="25"/>
      <c r="C49" s="2" t="s">
        <v>4</v>
      </c>
      <c r="D49" s="48">
        <v>12578</v>
      </c>
      <c r="E49" s="48">
        <v>6372</v>
      </c>
      <c r="F49" s="48">
        <v>34267</v>
      </c>
      <c r="G49" s="48">
        <v>12400</v>
      </c>
      <c r="H49" s="48">
        <v>0</v>
      </c>
      <c r="I49" s="48">
        <v>0</v>
      </c>
      <c r="J49" s="48">
        <v>0</v>
      </c>
      <c r="K49" s="48">
        <v>0</v>
      </c>
      <c r="L49" s="48">
        <v>64023</v>
      </c>
      <c r="M49" s="48">
        <v>1906</v>
      </c>
      <c r="N49" s="48">
        <v>49824</v>
      </c>
      <c r="O49" s="48">
        <v>1886</v>
      </c>
      <c r="P49" s="48">
        <v>14199</v>
      </c>
      <c r="Q49" s="48">
        <v>20</v>
      </c>
    </row>
    <row r="50" spans="1:17" x14ac:dyDescent="0.25">
      <c r="A50" s="13">
        <v>36</v>
      </c>
      <c r="B50" s="16">
        <v>140059</v>
      </c>
      <c r="C50" s="1" t="s">
        <v>68</v>
      </c>
      <c r="D50" s="48">
        <v>0</v>
      </c>
      <c r="E50" s="48">
        <v>0</v>
      </c>
      <c r="F50" s="48">
        <v>2171</v>
      </c>
      <c r="G50" s="48">
        <v>2398</v>
      </c>
      <c r="H50" s="48">
        <v>0</v>
      </c>
      <c r="I50" s="48">
        <v>0</v>
      </c>
      <c r="J50" s="48">
        <v>0</v>
      </c>
      <c r="K50" s="48">
        <v>0</v>
      </c>
      <c r="L50" s="48">
        <v>9630</v>
      </c>
      <c r="M50" s="48">
        <v>336</v>
      </c>
      <c r="N50" s="48">
        <v>6833</v>
      </c>
      <c r="O50" s="48">
        <v>335</v>
      </c>
      <c r="P50" s="48">
        <v>2797</v>
      </c>
      <c r="Q50" s="48">
        <v>1</v>
      </c>
    </row>
    <row r="51" spans="1:17" x14ac:dyDescent="0.25">
      <c r="A51" s="13">
        <v>37</v>
      </c>
      <c r="B51" s="16">
        <v>140060</v>
      </c>
      <c r="C51" s="1" t="s">
        <v>69</v>
      </c>
      <c r="D51" s="48">
        <v>2278</v>
      </c>
      <c r="E51" s="48">
        <v>3191</v>
      </c>
      <c r="F51" s="48">
        <v>6808</v>
      </c>
      <c r="G51" s="48">
        <v>2608</v>
      </c>
      <c r="H51" s="48">
        <v>0</v>
      </c>
      <c r="I51" s="48">
        <v>0</v>
      </c>
      <c r="J51" s="48">
        <v>0</v>
      </c>
      <c r="K51" s="48">
        <v>0</v>
      </c>
      <c r="L51" s="48">
        <v>17994</v>
      </c>
      <c r="M51" s="48">
        <v>515</v>
      </c>
      <c r="N51" s="48">
        <v>14085</v>
      </c>
      <c r="O51" s="48">
        <v>502</v>
      </c>
      <c r="P51" s="48">
        <v>3909</v>
      </c>
      <c r="Q51" s="48">
        <v>13</v>
      </c>
    </row>
    <row r="52" spans="1:17" x14ac:dyDescent="0.25">
      <c r="A52" s="13">
        <v>38</v>
      </c>
      <c r="B52" s="16">
        <v>140064</v>
      </c>
      <c r="C52" s="1" t="s">
        <v>105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</row>
    <row r="53" spans="1:17" x14ac:dyDescent="0.25">
      <c r="A53" s="13">
        <v>39</v>
      </c>
      <c r="B53" s="16">
        <v>140065</v>
      </c>
      <c r="C53" s="1" t="s">
        <v>106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</row>
    <row r="54" spans="1:17" x14ac:dyDescent="0.25">
      <c r="A54" s="13">
        <v>40</v>
      </c>
      <c r="B54" s="16">
        <v>140056</v>
      </c>
      <c r="C54" s="1" t="s">
        <v>107</v>
      </c>
      <c r="D54" s="48">
        <v>4800</v>
      </c>
      <c r="E54" s="48">
        <v>0</v>
      </c>
      <c r="F54" s="48">
        <v>8042</v>
      </c>
      <c r="G54" s="48">
        <v>3394</v>
      </c>
      <c r="H54" s="48">
        <v>0</v>
      </c>
      <c r="I54" s="48">
        <v>0</v>
      </c>
      <c r="J54" s="48">
        <v>0</v>
      </c>
      <c r="K54" s="48">
        <v>0</v>
      </c>
      <c r="L54" s="48">
        <v>16909</v>
      </c>
      <c r="M54" s="48">
        <v>503</v>
      </c>
      <c r="N54" s="48">
        <v>13313</v>
      </c>
      <c r="O54" s="48">
        <v>497</v>
      </c>
      <c r="P54" s="48">
        <v>3596</v>
      </c>
      <c r="Q54" s="48">
        <v>6</v>
      </c>
    </row>
    <row r="55" spans="1:17" s="8" customFormat="1" x14ac:dyDescent="0.25">
      <c r="A55" s="13">
        <v>41</v>
      </c>
      <c r="B55" s="16">
        <v>140081</v>
      </c>
      <c r="C55" s="1" t="s">
        <v>64</v>
      </c>
      <c r="D55" s="48">
        <v>5500</v>
      </c>
      <c r="E55" s="48">
        <v>3181</v>
      </c>
      <c r="F55" s="48">
        <v>17246</v>
      </c>
      <c r="G55" s="48">
        <v>4000</v>
      </c>
      <c r="H55" s="48">
        <v>0</v>
      </c>
      <c r="I55" s="48">
        <v>0</v>
      </c>
      <c r="J55" s="48">
        <v>0</v>
      </c>
      <c r="K55" s="48">
        <v>0</v>
      </c>
      <c r="L55" s="48">
        <v>19490</v>
      </c>
      <c r="M55" s="48">
        <v>552</v>
      </c>
      <c r="N55" s="48">
        <v>15593</v>
      </c>
      <c r="O55" s="48">
        <v>552</v>
      </c>
      <c r="P55" s="48">
        <v>3897</v>
      </c>
      <c r="Q55" s="48">
        <v>0</v>
      </c>
    </row>
    <row r="56" spans="1:17" x14ac:dyDescent="0.25">
      <c r="A56" s="13">
        <v>42</v>
      </c>
      <c r="B56" s="16">
        <v>140079</v>
      </c>
      <c r="C56" s="1" t="s">
        <v>5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</row>
    <row r="57" spans="1:17" x14ac:dyDescent="0.25">
      <c r="A57" s="26"/>
      <c r="B57" s="25"/>
      <c r="C57" s="2" t="s">
        <v>6</v>
      </c>
      <c r="D57" s="48">
        <v>25530</v>
      </c>
      <c r="E57" s="48">
        <v>7230</v>
      </c>
      <c r="F57" s="48">
        <v>27529</v>
      </c>
      <c r="G57" s="48">
        <v>16174</v>
      </c>
      <c r="H57" s="48">
        <v>1596</v>
      </c>
      <c r="I57" s="48">
        <v>6500</v>
      </c>
      <c r="J57" s="48">
        <v>0</v>
      </c>
      <c r="K57" s="48">
        <v>0</v>
      </c>
      <c r="L57" s="48">
        <v>6473</v>
      </c>
      <c r="M57" s="48">
        <v>2003</v>
      </c>
      <c r="N57" s="48">
        <v>4673</v>
      </c>
      <c r="O57" s="48">
        <v>1943</v>
      </c>
      <c r="P57" s="48">
        <v>1800</v>
      </c>
      <c r="Q57" s="48">
        <v>60</v>
      </c>
    </row>
    <row r="58" spans="1:17" x14ac:dyDescent="0.25">
      <c r="A58" s="13">
        <v>43</v>
      </c>
      <c r="B58" s="16">
        <v>140044</v>
      </c>
      <c r="C58" s="1" t="s">
        <v>108</v>
      </c>
      <c r="D58" s="48">
        <v>2530</v>
      </c>
      <c r="E58" s="48">
        <v>3080</v>
      </c>
      <c r="F58" s="48">
        <v>15871</v>
      </c>
      <c r="G58" s="48">
        <v>7200</v>
      </c>
      <c r="H58" s="48">
        <v>296</v>
      </c>
      <c r="I58" s="48">
        <v>2000</v>
      </c>
      <c r="J58" s="48">
        <v>0</v>
      </c>
      <c r="K58" s="48">
        <v>0</v>
      </c>
      <c r="L58" s="48">
        <v>220</v>
      </c>
      <c r="M58" s="48">
        <v>115</v>
      </c>
      <c r="N58" s="48">
        <v>55</v>
      </c>
      <c r="O58" s="48">
        <v>55</v>
      </c>
      <c r="P58" s="48">
        <v>165</v>
      </c>
      <c r="Q58" s="48">
        <v>60</v>
      </c>
    </row>
    <row r="59" spans="1:17" x14ac:dyDescent="0.25">
      <c r="A59" s="13">
        <v>44</v>
      </c>
      <c r="B59" s="16">
        <v>140045</v>
      </c>
      <c r="C59" s="1" t="s">
        <v>109</v>
      </c>
      <c r="D59" s="48">
        <v>5500</v>
      </c>
      <c r="E59" s="48">
        <v>500</v>
      </c>
      <c r="F59" s="48">
        <v>200</v>
      </c>
      <c r="G59" s="48">
        <v>450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</row>
    <row r="60" spans="1:17" x14ac:dyDescent="0.25">
      <c r="A60" s="13">
        <v>45</v>
      </c>
      <c r="B60" s="16">
        <v>140046</v>
      </c>
      <c r="C60" s="1" t="s">
        <v>110</v>
      </c>
      <c r="D60" s="48">
        <v>3000</v>
      </c>
      <c r="E60" s="48">
        <v>0</v>
      </c>
      <c r="F60" s="48">
        <v>4406</v>
      </c>
      <c r="G60" s="48">
        <v>2500</v>
      </c>
      <c r="H60" s="48">
        <v>0</v>
      </c>
      <c r="I60" s="48">
        <v>0</v>
      </c>
      <c r="J60" s="48">
        <v>0</v>
      </c>
      <c r="K60" s="48">
        <v>0</v>
      </c>
      <c r="L60" s="48">
        <v>2979</v>
      </c>
      <c r="M60" s="48">
        <v>249</v>
      </c>
      <c r="N60" s="48">
        <v>2979</v>
      </c>
      <c r="O60" s="48">
        <v>249</v>
      </c>
      <c r="P60" s="48">
        <v>0</v>
      </c>
      <c r="Q60" s="48">
        <v>0</v>
      </c>
    </row>
    <row r="61" spans="1:17" x14ac:dyDescent="0.25">
      <c r="A61" s="13">
        <v>46</v>
      </c>
      <c r="B61" s="16">
        <v>140058</v>
      </c>
      <c r="C61" s="1" t="s">
        <v>111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683</v>
      </c>
      <c r="M61" s="48">
        <v>683</v>
      </c>
      <c r="N61" s="48">
        <v>683</v>
      </c>
      <c r="O61" s="48">
        <v>683</v>
      </c>
      <c r="P61" s="48">
        <v>0</v>
      </c>
      <c r="Q61" s="48">
        <v>0</v>
      </c>
    </row>
    <row r="62" spans="1:17" x14ac:dyDescent="0.25">
      <c r="A62" s="13">
        <v>47</v>
      </c>
      <c r="B62" s="16">
        <v>140048</v>
      </c>
      <c r="C62" s="1" t="s">
        <v>112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</row>
    <row r="63" spans="1:17" x14ac:dyDescent="0.25">
      <c r="A63" s="13">
        <v>48</v>
      </c>
      <c r="B63" s="16">
        <v>140047</v>
      </c>
      <c r="C63" s="1" t="s">
        <v>113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</row>
    <row r="64" spans="1:17" x14ac:dyDescent="0.25">
      <c r="A64" s="13">
        <v>49</v>
      </c>
      <c r="B64" s="16">
        <v>140050</v>
      </c>
      <c r="C64" s="1" t="s">
        <v>114</v>
      </c>
      <c r="D64" s="48">
        <v>14000</v>
      </c>
      <c r="E64" s="48">
        <v>3650</v>
      </c>
      <c r="F64" s="48">
        <v>5000</v>
      </c>
      <c r="G64" s="48">
        <v>6024</v>
      </c>
      <c r="H64" s="48">
        <v>1300</v>
      </c>
      <c r="I64" s="48">
        <v>4500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</row>
    <row r="65" spans="1:17" ht="31.5" customHeight="1" x14ac:dyDescent="0.25">
      <c r="A65" s="13">
        <v>50</v>
      </c>
      <c r="B65" s="16">
        <v>140052</v>
      </c>
      <c r="C65" s="1" t="s">
        <v>115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2591</v>
      </c>
      <c r="M65" s="48">
        <v>956</v>
      </c>
      <c r="N65" s="48">
        <v>956</v>
      </c>
      <c r="O65" s="48">
        <v>956</v>
      </c>
      <c r="P65" s="48">
        <v>1635</v>
      </c>
      <c r="Q65" s="48">
        <v>0</v>
      </c>
    </row>
    <row r="66" spans="1:17" x14ac:dyDescent="0.25">
      <c r="A66" s="13">
        <v>51</v>
      </c>
      <c r="B66" s="16">
        <v>140053</v>
      </c>
      <c r="C66" s="1" t="s">
        <v>116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</row>
    <row r="67" spans="1:17" x14ac:dyDescent="0.25">
      <c r="A67" s="13">
        <v>52</v>
      </c>
      <c r="B67" s="16">
        <v>140088</v>
      </c>
      <c r="C67" s="1" t="s">
        <v>77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</row>
    <row r="68" spans="1:17" ht="17.25" customHeight="1" x14ac:dyDescent="0.25">
      <c r="A68" s="13">
        <v>53</v>
      </c>
      <c r="B68" s="16">
        <v>140051</v>
      </c>
      <c r="C68" s="1" t="s">
        <v>117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</row>
    <row r="69" spans="1:17" x14ac:dyDescent="0.25">
      <c r="A69" s="13">
        <v>54</v>
      </c>
      <c r="B69" s="16">
        <v>140055</v>
      </c>
      <c r="C69" s="1" t="s">
        <v>118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</row>
    <row r="70" spans="1:17" ht="14.25" customHeight="1" x14ac:dyDescent="0.25">
      <c r="A70" s="13">
        <v>55</v>
      </c>
      <c r="B70" s="16">
        <v>140173</v>
      </c>
      <c r="C70" s="1" t="s">
        <v>74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</row>
    <row r="71" spans="1:17" ht="14.25" customHeight="1" x14ac:dyDescent="0.25">
      <c r="A71" s="13">
        <v>56</v>
      </c>
      <c r="B71" s="16">
        <v>140188</v>
      </c>
      <c r="C71" s="1" t="s">
        <v>119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</row>
    <row r="72" spans="1:17" s="8" customFormat="1" x14ac:dyDescent="0.25">
      <c r="A72" s="13">
        <v>57</v>
      </c>
      <c r="B72" s="16">
        <v>140185</v>
      </c>
      <c r="C72" s="22" t="s">
        <v>120</v>
      </c>
      <c r="D72" s="48">
        <v>0</v>
      </c>
      <c r="E72" s="48">
        <v>0</v>
      </c>
      <c r="F72" s="48">
        <v>2052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</row>
    <row r="73" spans="1:17" ht="21.75" customHeight="1" x14ac:dyDescent="0.25">
      <c r="A73" s="16">
        <v>58</v>
      </c>
      <c r="B73" s="11">
        <v>140241</v>
      </c>
      <c r="C73" s="30" t="s">
        <v>79</v>
      </c>
      <c r="D73" s="48">
        <v>500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</row>
    <row r="74" spans="1:17" ht="27.75" customHeight="1" x14ac:dyDescent="0.25">
      <c r="A74" s="26"/>
      <c r="B74" s="25"/>
      <c r="C74" s="2" t="s">
        <v>7</v>
      </c>
      <c r="D74" s="48">
        <v>0</v>
      </c>
      <c r="E74" s="48">
        <v>0</v>
      </c>
      <c r="F74" s="48">
        <v>2058</v>
      </c>
      <c r="G74" s="48">
        <v>636</v>
      </c>
      <c r="H74" s="48">
        <v>0</v>
      </c>
      <c r="I74" s="48">
        <v>2697</v>
      </c>
      <c r="J74" s="48">
        <v>0</v>
      </c>
      <c r="K74" s="48">
        <v>0</v>
      </c>
      <c r="L74" s="48">
        <v>3259</v>
      </c>
      <c r="M74" s="48">
        <v>150</v>
      </c>
      <c r="N74" s="48">
        <v>3259</v>
      </c>
      <c r="O74" s="48">
        <v>150</v>
      </c>
      <c r="P74" s="48">
        <v>0</v>
      </c>
      <c r="Q74" s="48">
        <v>0</v>
      </c>
    </row>
    <row r="75" spans="1:17" x14ac:dyDescent="0.25">
      <c r="A75" s="16">
        <v>59</v>
      </c>
      <c r="B75" s="16">
        <v>140073</v>
      </c>
      <c r="C75" s="23" t="s">
        <v>121</v>
      </c>
      <c r="D75" s="48">
        <v>0</v>
      </c>
      <c r="E75" s="48">
        <v>0</v>
      </c>
      <c r="F75" s="48">
        <v>1358</v>
      </c>
      <c r="G75" s="48">
        <v>379</v>
      </c>
      <c r="H75" s="48">
        <v>0</v>
      </c>
      <c r="I75" s="48">
        <v>2697</v>
      </c>
      <c r="J75" s="48">
        <v>0</v>
      </c>
      <c r="K75" s="48">
        <v>0</v>
      </c>
      <c r="L75" s="48">
        <v>1995</v>
      </c>
      <c r="M75" s="48">
        <v>150</v>
      </c>
      <c r="N75" s="48">
        <v>1995</v>
      </c>
      <c r="O75" s="48">
        <v>150</v>
      </c>
      <c r="P75" s="48">
        <v>0</v>
      </c>
      <c r="Q75" s="48">
        <v>0</v>
      </c>
    </row>
    <row r="76" spans="1:17" ht="15.75" customHeight="1" x14ac:dyDescent="0.25">
      <c r="A76" s="16">
        <v>60</v>
      </c>
      <c r="B76" s="16">
        <v>140078</v>
      </c>
      <c r="C76" s="17" t="s">
        <v>8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</row>
    <row r="77" spans="1:17" ht="15.75" customHeight="1" x14ac:dyDescent="0.25">
      <c r="A77" s="16">
        <v>61</v>
      </c>
      <c r="B77" s="16">
        <v>140070</v>
      </c>
      <c r="C77" s="17" t="s">
        <v>122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</row>
    <row r="78" spans="1:17" x14ac:dyDescent="0.25">
      <c r="A78" s="16">
        <v>62</v>
      </c>
      <c r="B78" s="29">
        <v>140071</v>
      </c>
      <c r="C78" s="27" t="s">
        <v>90</v>
      </c>
      <c r="D78" s="48">
        <v>0</v>
      </c>
      <c r="E78" s="48">
        <v>0</v>
      </c>
      <c r="F78" s="48">
        <v>700</v>
      </c>
      <c r="G78" s="48">
        <v>257</v>
      </c>
      <c r="H78" s="48">
        <v>0</v>
      </c>
      <c r="I78" s="48">
        <v>0</v>
      </c>
      <c r="J78" s="48">
        <v>0</v>
      </c>
      <c r="K78" s="48">
        <v>0</v>
      </c>
      <c r="L78" s="48">
        <v>1264</v>
      </c>
      <c r="M78" s="48">
        <v>0</v>
      </c>
      <c r="N78" s="48">
        <v>1264</v>
      </c>
      <c r="O78" s="48">
        <v>0</v>
      </c>
      <c r="P78" s="48">
        <v>0</v>
      </c>
      <c r="Q78" s="48">
        <v>0</v>
      </c>
    </row>
    <row r="79" spans="1:17" s="8" customFormat="1" x14ac:dyDescent="0.25">
      <c r="A79" s="16">
        <v>63</v>
      </c>
      <c r="B79" s="16">
        <v>140201</v>
      </c>
      <c r="C79" s="19" t="s">
        <v>123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</row>
    <row r="80" spans="1:17" x14ac:dyDescent="0.25">
      <c r="A80" s="16">
        <v>64</v>
      </c>
      <c r="B80" s="29">
        <v>140112</v>
      </c>
      <c r="C80" s="27" t="s">
        <v>89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</row>
    <row r="81" spans="1:17" ht="35.25" customHeight="1" x14ac:dyDescent="0.25">
      <c r="A81" s="26"/>
      <c r="B81" s="25"/>
      <c r="C81" s="2" t="s">
        <v>9</v>
      </c>
      <c r="D81" s="48">
        <v>10571</v>
      </c>
      <c r="E81" s="48">
        <v>10864</v>
      </c>
      <c r="F81" s="48">
        <v>4132</v>
      </c>
      <c r="G81" s="48">
        <v>570</v>
      </c>
      <c r="H81" s="48">
        <v>0</v>
      </c>
      <c r="I81" s="48">
        <v>0</v>
      </c>
      <c r="J81" s="48">
        <v>100</v>
      </c>
      <c r="K81" s="48">
        <v>0</v>
      </c>
      <c r="L81" s="48">
        <v>3216</v>
      </c>
      <c r="M81" s="48">
        <v>0</v>
      </c>
      <c r="N81" s="48">
        <v>3216</v>
      </c>
      <c r="O81" s="48">
        <v>0</v>
      </c>
      <c r="P81" s="48">
        <v>0</v>
      </c>
      <c r="Q81" s="48">
        <v>0</v>
      </c>
    </row>
    <row r="82" spans="1:17" x14ac:dyDescent="0.25">
      <c r="A82" s="16">
        <v>65</v>
      </c>
      <c r="B82" s="16">
        <v>140164</v>
      </c>
      <c r="C82" s="3" t="s">
        <v>10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</row>
    <row r="83" spans="1:17" x14ac:dyDescent="0.25">
      <c r="A83" s="16">
        <v>66</v>
      </c>
      <c r="B83" s="16">
        <v>140115</v>
      </c>
      <c r="C83" s="21" t="s">
        <v>124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</row>
    <row r="84" spans="1:17" x14ac:dyDescent="0.25">
      <c r="A84" s="16">
        <v>67</v>
      </c>
      <c r="B84" s="16">
        <v>140232</v>
      </c>
      <c r="C84" s="4" t="s">
        <v>73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</row>
    <row r="85" spans="1:17" x14ac:dyDescent="0.25">
      <c r="A85" s="16">
        <v>68</v>
      </c>
      <c r="B85" s="16">
        <v>140233</v>
      </c>
      <c r="C85" s="4" t="s">
        <v>71</v>
      </c>
      <c r="D85" s="48">
        <v>0</v>
      </c>
      <c r="E85" s="48">
        <v>2334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</row>
    <row r="86" spans="1:17" x14ac:dyDescent="0.25">
      <c r="A86" s="16">
        <v>69</v>
      </c>
      <c r="B86" s="16">
        <v>140187</v>
      </c>
      <c r="C86" s="20" t="s">
        <v>30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</row>
    <row r="87" spans="1:17" x14ac:dyDescent="0.25">
      <c r="A87" s="16">
        <v>70</v>
      </c>
      <c r="B87" s="16">
        <v>140193</v>
      </c>
      <c r="C87" s="20" t="s">
        <v>17</v>
      </c>
      <c r="D87" s="48">
        <v>0</v>
      </c>
      <c r="E87" s="48">
        <v>0</v>
      </c>
      <c r="F87" s="48">
        <v>1000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</row>
    <row r="88" spans="1:17" x14ac:dyDescent="0.25">
      <c r="A88" s="16">
        <v>71</v>
      </c>
      <c r="B88" s="16">
        <v>140192</v>
      </c>
      <c r="C88" s="20" t="s">
        <v>125</v>
      </c>
      <c r="D88" s="48">
        <v>0</v>
      </c>
      <c r="E88" s="48">
        <v>2334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</row>
    <row r="89" spans="1:17" x14ac:dyDescent="0.25">
      <c r="A89" s="16">
        <v>72</v>
      </c>
      <c r="B89" s="16">
        <v>140160</v>
      </c>
      <c r="C89" s="20" t="s">
        <v>11</v>
      </c>
      <c r="D89" s="48">
        <v>0</v>
      </c>
      <c r="E89" s="48">
        <v>0</v>
      </c>
      <c r="F89" s="48">
        <v>75</v>
      </c>
      <c r="G89" s="48">
        <v>100</v>
      </c>
      <c r="H89" s="48">
        <v>0</v>
      </c>
      <c r="I89" s="48">
        <v>0</v>
      </c>
      <c r="J89" s="48">
        <v>0</v>
      </c>
      <c r="K89" s="48">
        <v>0</v>
      </c>
      <c r="L89" s="48">
        <v>101</v>
      </c>
      <c r="M89" s="48">
        <v>0</v>
      </c>
      <c r="N89" s="48">
        <v>101</v>
      </c>
      <c r="O89" s="48">
        <v>0</v>
      </c>
      <c r="P89" s="48">
        <v>0</v>
      </c>
      <c r="Q89" s="48">
        <v>0</v>
      </c>
    </row>
    <row r="90" spans="1:17" x14ac:dyDescent="0.25">
      <c r="A90" s="16">
        <v>73</v>
      </c>
      <c r="B90" s="16">
        <v>140178</v>
      </c>
      <c r="C90" s="20" t="s">
        <v>12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</row>
    <row r="91" spans="1:17" x14ac:dyDescent="0.25">
      <c r="A91" s="16">
        <v>74</v>
      </c>
      <c r="B91" s="16">
        <v>140075</v>
      </c>
      <c r="C91" s="20" t="s">
        <v>13</v>
      </c>
      <c r="D91" s="48">
        <v>0</v>
      </c>
      <c r="E91" s="48">
        <v>0</v>
      </c>
      <c r="F91" s="48">
        <v>250</v>
      </c>
      <c r="G91" s="48">
        <v>60</v>
      </c>
      <c r="H91" s="48">
        <v>0</v>
      </c>
      <c r="I91" s="48">
        <v>0</v>
      </c>
      <c r="J91" s="48">
        <v>0</v>
      </c>
      <c r="K91" s="48">
        <v>0</v>
      </c>
      <c r="L91" s="48">
        <v>246</v>
      </c>
      <c r="M91" s="48">
        <v>0</v>
      </c>
      <c r="N91" s="48">
        <v>246</v>
      </c>
      <c r="O91" s="48">
        <v>0</v>
      </c>
      <c r="P91" s="48">
        <v>0</v>
      </c>
      <c r="Q91" s="48">
        <v>0</v>
      </c>
    </row>
    <row r="92" spans="1:17" x14ac:dyDescent="0.25">
      <c r="A92" s="16">
        <v>75</v>
      </c>
      <c r="B92" s="16">
        <v>140186</v>
      </c>
      <c r="C92" s="20" t="s">
        <v>31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</row>
    <row r="93" spans="1:17" x14ac:dyDescent="0.25">
      <c r="A93" s="16">
        <v>76</v>
      </c>
      <c r="B93" s="11">
        <v>140182</v>
      </c>
      <c r="C93" s="24" t="s">
        <v>126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</row>
    <row r="94" spans="1:17" x14ac:dyDescent="0.25">
      <c r="A94" s="16">
        <v>77</v>
      </c>
      <c r="B94" s="16">
        <v>140184</v>
      </c>
      <c r="C94" s="20" t="s">
        <v>32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</row>
    <row r="95" spans="1:17" x14ac:dyDescent="0.25">
      <c r="A95" s="16">
        <v>78</v>
      </c>
      <c r="B95" s="16">
        <v>140105</v>
      </c>
      <c r="C95" s="20" t="s">
        <v>14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</row>
    <row r="96" spans="1:17" x14ac:dyDescent="0.25">
      <c r="A96" s="16">
        <v>79</v>
      </c>
      <c r="B96" s="16">
        <v>140089</v>
      </c>
      <c r="C96" s="20" t="s">
        <v>15</v>
      </c>
      <c r="D96" s="48">
        <v>0</v>
      </c>
      <c r="E96" s="48">
        <v>0</v>
      </c>
      <c r="F96" s="48">
        <v>92</v>
      </c>
      <c r="G96" s="48">
        <v>65</v>
      </c>
      <c r="H96" s="48">
        <v>0</v>
      </c>
      <c r="I96" s="48">
        <v>0</v>
      </c>
      <c r="J96" s="48">
        <v>0</v>
      </c>
      <c r="K96" s="48">
        <v>0</v>
      </c>
      <c r="L96" s="48">
        <v>182</v>
      </c>
      <c r="M96" s="48">
        <v>0</v>
      </c>
      <c r="N96" s="48">
        <v>182</v>
      </c>
      <c r="O96" s="48">
        <v>0</v>
      </c>
      <c r="P96" s="48">
        <v>0</v>
      </c>
      <c r="Q96" s="48">
        <v>0</v>
      </c>
    </row>
    <row r="97" spans="1:17" x14ac:dyDescent="0.25">
      <c r="A97" s="16">
        <v>80</v>
      </c>
      <c r="B97" s="16">
        <v>140204</v>
      </c>
      <c r="C97" s="20" t="s">
        <v>20</v>
      </c>
      <c r="D97" s="48">
        <v>0</v>
      </c>
      <c r="E97" s="48">
        <v>0</v>
      </c>
      <c r="F97" s="48">
        <v>400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</row>
    <row r="98" spans="1:17" x14ac:dyDescent="0.25">
      <c r="A98" s="16">
        <v>81</v>
      </c>
      <c r="B98" s="16">
        <v>140203</v>
      </c>
      <c r="C98" s="20" t="s">
        <v>21</v>
      </c>
      <c r="D98" s="48">
        <v>4014</v>
      </c>
      <c r="E98" s="48">
        <v>2362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</row>
    <row r="99" spans="1:17" x14ac:dyDescent="0.25">
      <c r="A99" s="16">
        <v>82</v>
      </c>
      <c r="B99" s="16">
        <v>140106</v>
      </c>
      <c r="C99" s="20" t="s">
        <v>65</v>
      </c>
      <c r="D99" s="48">
        <v>0</v>
      </c>
      <c r="E99" s="48">
        <v>1500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</row>
    <row r="100" spans="1:17" x14ac:dyDescent="0.25">
      <c r="A100" s="16">
        <v>83</v>
      </c>
      <c r="B100" s="16">
        <v>140202</v>
      </c>
      <c r="C100" s="20" t="s">
        <v>22</v>
      </c>
      <c r="D100" s="48">
        <v>6557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</row>
    <row r="101" spans="1:17" x14ac:dyDescent="0.25">
      <c r="A101" s="16">
        <v>84</v>
      </c>
      <c r="B101" s="16">
        <v>140189</v>
      </c>
      <c r="C101" s="20" t="s">
        <v>75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</row>
    <row r="102" spans="1:17" x14ac:dyDescent="0.25">
      <c r="A102" s="16">
        <v>85</v>
      </c>
      <c r="B102" s="16">
        <v>140200</v>
      </c>
      <c r="C102" s="20" t="s">
        <v>23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</row>
    <row r="103" spans="1:17" ht="17.25" customHeight="1" x14ac:dyDescent="0.25">
      <c r="A103" s="16">
        <v>86</v>
      </c>
      <c r="B103" s="16">
        <v>140169</v>
      </c>
      <c r="C103" s="20" t="s">
        <v>33</v>
      </c>
      <c r="D103" s="48">
        <v>0</v>
      </c>
      <c r="E103" s="48">
        <v>2334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</row>
    <row r="104" spans="1:17" ht="17.25" customHeight="1" x14ac:dyDescent="0.25">
      <c r="A104" s="16">
        <v>87</v>
      </c>
      <c r="B104" s="16">
        <v>140116</v>
      </c>
      <c r="C104" s="20" t="s">
        <v>127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</row>
    <row r="105" spans="1:17" x14ac:dyDescent="0.25">
      <c r="A105" s="16">
        <v>88</v>
      </c>
      <c r="B105" s="16">
        <v>140179</v>
      </c>
      <c r="C105" s="20" t="s">
        <v>34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</row>
    <row r="106" spans="1:17" x14ac:dyDescent="0.25">
      <c r="A106" s="16">
        <v>89</v>
      </c>
      <c r="B106" s="16">
        <v>140080</v>
      </c>
      <c r="C106" s="20" t="s">
        <v>128</v>
      </c>
      <c r="D106" s="48">
        <v>0</v>
      </c>
      <c r="E106" s="48">
        <v>0</v>
      </c>
      <c r="F106" s="48">
        <v>1305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1749</v>
      </c>
      <c r="M106" s="48">
        <v>0</v>
      </c>
      <c r="N106" s="48">
        <v>1749</v>
      </c>
      <c r="O106" s="48">
        <v>0</v>
      </c>
      <c r="P106" s="48">
        <v>0</v>
      </c>
      <c r="Q106" s="48">
        <v>0</v>
      </c>
    </row>
    <row r="107" spans="1:17" x14ac:dyDescent="0.25">
      <c r="A107" s="16">
        <v>90</v>
      </c>
      <c r="B107" s="16">
        <v>140206</v>
      </c>
      <c r="C107" s="20" t="s">
        <v>129</v>
      </c>
      <c r="D107" s="48">
        <v>0</v>
      </c>
      <c r="E107" s="48">
        <v>0</v>
      </c>
      <c r="F107" s="48">
        <v>364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130</v>
      </c>
      <c r="M107" s="48">
        <v>0</v>
      </c>
      <c r="N107" s="48">
        <v>130</v>
      </c>
      <c r="O107" s="48">
        <v>0</v>
      </c>
      <c r="P107" s="48">
        <v>0</v>
      </c>
      <c r="Q107" s="48">
        <v>0</v>
      </c>
    </row>
    <row r="108" spans="1:17" x14ac:dyDescent="0.25">
      <c r="A108" s="16">
        <v>91</v>
      </c>
      <c r="B108" s="16">
        <v>140093</v>
      </c>
      <c r="C108" s="20" t="s">
        <v>130</v>
      </c>
      <c r="D108" s="48">
        <v>0</v>
      </c>
      <c r="E108" s="48">
        <v>0</v>
      </c>
      <c r="F108" s="48">
        <v>396</v>
      </c>
      <c r="G108" s="48">
        <v>240</v>
      </c>
      <c r="H108" s="48">
        <v>0</v>
      </c>
      <c r="I108" s="48">
        <v>0</v>
      </c>
      <c r="J108" s="48">
        <v>0</v>
      </c>
      <c r="K108" s="48">
        <v>0</v>
      </c>
      <c r="L108" s="48">
        <v>332</v>
      </c>
      <c r="M108" s="48">
        <v>0</v>
      </c>
      <c r="N108" s="48">
        <v>332</v>
      </c>
      <c r="O108" s="48">
        <v>0</v>
      </c>
      <c r="P108" s="48">
        <v>0</v>
      </c>
      <c r="Q108" s="48">
        <v>0</v>
      </c>
    </row>
    <row r="109" spans="1:17" x14ac:dyDescent="0.25">
      <c r="A109" s="16">
        <v>92</v>
      </c>
      <c r="B109" s="16">
        <v>140154</v>
      </c>
      <c r="C109" s="20" t="s">
        <v>16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</row>
    <row r="110" spans="1:17" x14ac:dyDescent="0.25">
      <c r="A110" s="16">
        <v>93</v>
      </c>
      <c r="B110" s="16">
        <v>140026</v>
      </c>
      <c r="C110" s="18" t="s">
        <v>131</v>
      </c>
      <c r="D110" s="48">
        <v>0</v>
      </c>
      <c r="E110" s="48">
        <v>0</v>
      </c>
      <c r="F110" s="48">
        <v>250</v>
      </c>
      <c r="G110" s="48">
        <v>105</v>
      </c>
      <c r="H110" s="48">
        <v>0</v>
      </c>
      <c r="I110" s="48">
        <v>0</v>
      </c>
      <c r="J110" s="48">
        <v>0</v>
      </c>
      <c r="K110" s="48">
        <v>0</v>
      </c>
      <c r="L110" s="48">
        <v>476</v>
      </c>
      <c r="M110" s="48">
        <v>0</v>
      </c>
      <c r="N110" s="48">
        <v>476</v>
      </c>
      <c r="O110" s="48">
        <v>0</v>
      </c>
      <c r="P110" s="48">
        <v>0</v>
      </c>
      <c r="Q110" s="48">
        <v>0</v>
      </c>
    </row>
    <row r="111" spans="1:17" x14ac:dyDescent="0.25">
      <c r="A111" s="16">
        <v>94</v>
      </c>
      <c r="B111" s="16">
        <v>140216</v>
      </c>
      <c r="C111" s="18" t="s">
        <v>55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</row>
    <row r="112" spans="1:17" ht="16.5" customHeight="1" x14ac:dyDescent="0.25">
      <c r="A112" s="16">
        <v>95</v>
      </c>
      <c r="B112" s="16">
        <v>140212</v>
      </c>
      <c r="C112" s="18" t="s">
        <v>35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</row>
    <row r="113" spans="1:17" x14ac:dyDescent="0.25">
      <c r="A113" s="16">
        <v>96</v>
      </c>
      <c r="B113" s="16">
        <v>140238</v>
      </c>
      <c r="C113" s="3" t="s">
        <v>72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</row>
    <row r="114" spans="1:17" x14ac:dyDescent="0.25">
      <c r="A114" s="16">
        <v>97</v>
      </c>
      <c r="B114" s="29">
        <v>140236</v>
      </c>
      <c r="C114" s="28" t="s">
        <v>80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</row>
    <row r="115" spans="1:17" s="8" customFormat="1" ht="31.5" customHeight="1" x14ac:dyDescent="0.25">
      <c r="A115" s="16">
        <v>98</v>
      </c>
      <c r="B115" s="29">
        <v>140240</v>
      </c>
      <c r="C115" s="28" t="s">
        <v>76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</row>
    <row r="116" spans="1:17" s="8" customFormat="1" ht="31.5" customHeight="1" x14ac:dyDescent="0.25">
      <c r="A116" s="16">
        <v>99</v>
      </c>
      <c r="B116" s="29">
        <v>140234</v>
      </c>
      <c r="C116" s="28" t="s">
        <v>81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</row>
    <row r="117" spans="1:17" s="8" customFormat="1" ht="31.5" customHeight="1" x14ac:dyDescent="0.25">
      <c r="A117" s="16">
        <v>100</v>
      </c>
      <c r="B117" s="29">
        <v>140125</v>
      </c>
      <c r="C117" s="28" t="s">
        <v>82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</row>
    <row r="118" spans="1:17" x14ac:dyDescent="0.25">
      <c r="A118" s="12">
        <v>101</v>
      </c>
      <c r="B118" s="29">
        <v>140140</v>
      </c>
      <c r="C118" s="28" t="s">
        <v>83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</row>
    <row r="119" spans="1:17" x14ac:dyDescent="0.25">
      <c r="A119" s="16">
        <v>102</v>
      </c>
      <c r="B119" s="29">
        <v>140243</v>
      </c>
      <c r="C119" s="28" t="s">
        <v>84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100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</row>
    <row r="120" spans="1:17" x14ac:dyDescent="0.25">
      <c r="A120" s="12">
        <v>103</v>
      </c>
      <c r="B120" s="29">
        <v>140244</v>
      </c>
      <c r="C120" s="28" t="s">
        <v>132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</row>
    <row r="121" spans="1:17" x14ac:dyDescent="0.25">
      <c r="A121" s="16">
        <v>104</v>
      </c>
      <c r="B121" s="29">
        <v>140245</v>
      </c>
      <c r="C121" s="28" t="s">
        <v>85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</row>
    <row r="122" spans="1:17" x14ac:dyDescent="0.25">
      <c r="A122" s="12">
        <v>105</v>
      </c>
      <c r="B122" s="29">
        <v>140246</v>
      </c>
      <c r="C122" s="28" t="s">
        <v>86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</row>
    <row r="123" spans="1:17" s="8" customFormat="1" x14ac:dyDescent="0.25">
      <c r="A123" s="16">
        <v>106</v>
      </c>
      <c r="B123" s="29">
        <v>140247</v>
      </c>
      <c r="C123" s="28" t="s">
        <v>87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</row>
    <row r="124" spans="1:17" x14ac:dyDescent="0.25">
      <c r="A124" s="12">
        <v>107</v>
      </c>
      <c r="B124" s="29">
        <v>140248</v>
      </c>
      <c r="C124" s="28" t="s">
        <v>88</v>
      </c>
      <c r="D124" s="48">
        <v>0</v>
      </c>
      <c r="E124" s="48">
        <v>0</v>
      </c>
      <c r="F124" s="48">
        <v>0</v>
      </c>
      <c r="G124" s="48">
        <v>0</v>
      </c>
      <c r="H124" s="48">
        <v>0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</row>
    <row r="125" spans="1:17" x14ac:dyDescent="0.25">
      <c r="A125" s="16"/>
      <c r="B125" s="39"/>
      <c r="C125" s="5" t="s">
        <v>26</v>
      </c>
      <c r="D125" s="48">
        <v>67374</v>
      </c>
      <c r="E125" s="48">
        <v>26441</v>
      </c>
      <c r="F125" s="48">
        <v>95987</v>
      </c>
      <c r="G125" s="48">
        <v>41776</v>
      </c>
      <c r="H125" s="48">
        <v>1596</v>
      </c>
      <c r="I125" s="48">
        <v>10477</v>
      </c>
      <c r="J125" s="48">
        <v>100</v>
      </c>
      <c r="K125" s="48">
        <v>0</v>
      </c>
      <c r="L125" s="48">
        <v>196226</v>
      </c>
      <c r="M125" s="48">
        <v>7229</v>
      </c>
      <c r="N125" s="48">
        <v>153748</v>
      </c>
      <c r="O125" s="48">
        <v>7129</v>
      </c>
      <c r="P125" s="48">
        <v>42478</v>
      </c>
      <c r="Q125" s="48">
        <v>100</v>
      </c>
    </row>
    <row r="126" spans="1:17" x14ac:dyDescent="0.25">
      <c r="C126" s="5" t="s">
        <v>18</v>
      </c>
      <c r="D126" s="48">
        <v>139</v>
      </c>
      <c r="E126" s="48">
        <v>191</v>
      </c>
      <c r="F126" s="48">
        <v>18241</v>
      </c>
      <c r="G126" s="48">
        <v>144</v>
      </c>
      <c r="H126" s="48">
        <v>4</v>
      </c>
      <c r="I126" s="48">
        <v>387</v>
      </c>
      <c r="J126" s="48">
        <v>300</v>
      </c>
      <c r="K126" s="48">
        <v>400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</row>
    <row r="127" spans="1:17" x14ac:dyDescent="0.25">
      <c r="C127" s="5" t="s">
        <v>40</v>
      </c>
      <c r="D127" s="48">
        <v>67513</v>
      </c>
      <c r="E127" s="48">
        <v>26632</v>
      </c>
      <c r="F127" s="48">
        <v>114228</v>
      </c>
      <c r="G127" s="48">
        <v>41920</v>
      </c>
      <c r="H127" s="48">
        <v>1600</v>
      </c>
      <c r="I127" s="48">
        <v>10864</v>
      </c>
      <c r="J127" s="48">
        <v>400</v>
      </c>
      <c r="K127" s="48">
        <v>400</v>
      </c>
      <c r="L127" s="48">
        <v>196226</v>
      </c>
      <c r="M127" s="48">
        <v>7229</v>
      </c>
      <c r="N127" s="48">
        <v>153748</v>
      </c>
      <c r="O127" s="48">
        <v>7129</v>
      </c>
      <c r="P127" s="48">
        <v>42478</v>
      </c>
      <c r="Q127" s="48">
        <v>100</v>
      </c>
    </row>
    <row r="128" spans="1:17" x14ac:dyDescent="0.25">
      <c r="D128" s="58">
        <v>7.2347397816922385E-2</v>
      </c>
      <c r="E128" s="58">
        <v>2.8539035425181478E-2</v>
      </c>
      <c r="F128" s="58">
        <v>0.1224075149649906</v>
      </c>
      <c r="G128" s="58">
        <v>4.4921761978957926E-2</v>
      </c>
      <c r="H128" s="58">
        <v>1.7145710678991575E-3</v>
      </c>
      <c r="I128" s="58">
        <v>1.164193755103528E-2</v>
      </c>
      <c r="J128" s="58">
        <v>4.2864276697478936E-4</v>
      </c>
      <c r="K128" s="58">
        <v>4.2864276697478936E-4</v>
      </c>
      <c r="L128" s="58">
        <v>0.21027713898098754</v>
      </c>
      <c r="M128" s="58">
        <v>7.7466464061518806E-3</v>
      </c>
      <c r="N128" s="58">
        <v>0.16475742034209978</v>
      </c>
      <c r="O128" s="58">
        <v>7.6394857144081833E-3</v>
      </c>
      <c r="P128" s="58">
        <v>4.5519718638887756E-2</v>
      </c>
      <c r="Q128" s="58">
        <v>1.0716069174369734E-4</v>
      </c>
    </row>
    <row r="129" spans="1:12" x14ac:dyDescent="0.25">
      <c r="A129" s="3"/>
      <c r="D129" s="49"/>
      <c r="E129" s="49"/>
      <c r="F129" s="49"/>
      <c r="G129" s="49"/>
      <c r="I129" s="49"/>
      <c r="J129" s="49"/>
      <c r="L129" s="33"/>
    </row>
    <row r="130" spans="1:12" x14ac:dyDescent="0.25">
      <c r="A130" s="3"/>
      <c r="D130" s="49"/>
      <c r="E130" s="49"/>
      <c r="F130" s="49"/>
      <c r="G130" s="49"/>
      <c r="I130" s="49"/>
      <c r="J130" s="49"/>
    </row>
    <row r="131" spans="1:12" x14ac:dyDescent="0.25">
      <c r="A131" s="3"/>
      <c r="D131" s="49"/>
      <c r="E131" s="49"/>
      <c r="F131" s="49"/>
      <c r="G131" s="49"/>
      <c r="I131" s="49"/>
      <c r="J131" s="49"/>
    </row>
    <row r="132" spans="1:12" x14ac:dyDescent="0.25">
      <c r="A132" s="3"/>
      <c r="D132" s="49"/>
      <c r="E132" s="49"/>
      <c r="F132" s="49"/>
      <c r="G132" s="49"/>
      <c r="I132" s="49"/>
      <c r="J132" s="49"/>
    </row>
    <row r="133" spans="1:12" x14ac:dyDescent="0.25">
      <c r="A133" s="3"/>
      <c r="D133" s="49"/>
      <c r="E133" s="49"/>
      <c r="F133" s="49"/>
      <c r="G133" s="49"/>
      <c r="I133" s="49"/>
      <c r="J133" s="49"/>
    </row>
    <row r="134" spans="1:12" x14ac:dyDescent="0.25">
      <c r="A134" s="3"/>
      <c r="D134" s="49"/>
      <c r="E134" s="49"/>
      <c r="F134" s="49"/>
      <c r="G134" s="49"/>
      <c r="H134" s="49"/>
      <c r="I134" s="49"/>
      <c r="J134" s="49"/>
      <c r="K134" s="49"/>
      <c r="L134" s="49"/>
    </row>
    <row r="135" spans="1:12" x14ac:dyDescent="0.25">
      <c r="A135" s="3"/>
    </row>
    <row r="136" spans="1:12" x14ac:dyDescent="0.25">
      <c r="A136" s="3"/>
    </row>
  </sheetData>
  <mergeCells count="19">
    <mergeCell ref="A8:A12"/>
    <mergeCell ref="M11:M12"/>
    <mergeCell ref="I10:I12"/>
    <mergeCell ref="J10:J12"/>
    <mergeCell ref="K10:K12"/>
    <mergeCell ref="L10:L12"/>
    <mergeCell ref="B6:M6"/>
    <mergeCell ref="D8:Q8"/>
    <mergeCell ref="D9:P9"/>
    <mergeCell ref="N11:N12"/>
    <mergeCell ref="P11:P12"/>
    <mergeCell ref="M10:Q10"/>
    <mergeCell ref="D10:D12"/>
    <mergeCell ref="E10:E12"/>
    <mergeCell ref="F10:F12"/>
    <mergeCell ref="G10:G12"/>
    <mergeCell ref="H10:H12"/>
    <mergeCell ref="C8:C12"/>
    <mergeCell ref="B8:B12"/>
  </mergeCells>
  <conditionalFormatting sqref="D9 D10:K11">
    <cfRule type="cellIs" dxfId="58" priority="2" operator="lessThan">
      <formula>0</formula>
    </cfRule>
  </conditionalFormatting>
  <conditionalFormatting sqref="M10:M11">
    <cfRule type="cellIs" dxfId="57" priority="3" operator="lessThan">
      <formula>0</formula>
    </cfRule>
  </conditionalFormatting>
  <conditionalFormatting sqref="D8:Q8">
    <cfRule type="cellIs" dxfId="56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S129"/>
  <sheetViews>
    <sheetView tabSelected="1" view="pageBreakPreview" zoomScale="70" zoomScaleNormal="60" zoomScaleSheetLayoutView="70" workbookViewId="0">
      <pane xSplit="3" ySplit="12" topLeftCell="D98" activePane="bottomRight" state="frozen"/>
      <selection pane="topRight" activeCell="C1" sqref="C1"/>
      <selection pane="bottomLeft" activeCell="A11" sqref="A11"/>
      <selection pane="bottomRight" activeCell="H128" sqref="H128"/>
    </sheetView>
  </sheetViews>
  <sheetFormatPr defaultRowHeight="18.75" x14ac:dyDescent="0.25"/>
  <cols>
    <col min="1" max="1" width="9.140625" style="94"/>
    <col min="2" max="2" width="11.42578125" style="96" customWidth="1"/>
    <col min="3" max="3" width="54.140625" style="96" customWidth="1"/>
    <col min="4" max="4" width="11.5703125" style="118" customWidth="1"/>
    <col min="5" max="15" width="11.7109375" style="34" customWidth="1"/>
    <col min="16" max="17" width="11.7109375" style="33" customWidth="1"/>
    <col min="18" max="18" width="11.5703125" style="96" customWidth="1"/>
    <col min="19" max="31" width="11.7109375" style="33" customWidth="1"/>
    <col min="32" max="32" width="16.5703125" style="96" customWidth="1"/>
    <col min="33" max="45" width="11.7109375" style="33" customWidth="1"/>
    <col min="46" max="16384" width="9.140625" style="96"/>
  </cols>
  <sheetData>
    <row r="1" spans="1:45" s="33" customFormat="1" ht="15.75" x14ac:dyDescent="0.25">
      <c r="A1" s="93"/>
      <c r="D1" s="34"/>
      <c r="E1" s="34"/>
      <c r="F1" s="34"/>
      <c r="G1" s="34"/>
      <c r="H1" s="34"/>
      <c r="I1" s="34"/>
      <c r="J1" s="34"/>
      <c r="K1" s="34"/>
      <c r="L1" s="34"/>
      <c r="M1" s="34" t="s">
        <v>70</v>
      </c>
      <c r="N1" s="34"/>
      <c r="O1" s="34"/>
    </row>
    <row r="2" spans="1:45" s="33" customFormat="1" ht="15.75" x14ac:dyDescent="0.25">
      <c r="A2" s="93"/>
      <c r="D2" s="34"/>
      <c r="E2" s="34"/>
      <c r="F2" s="34"/>
      <c r="G2" s="34"/>
      <c r="H2" s="34"/>
      <c r="I2" s="34"/>
      <c r="J2" s="34"/>
      <c r="K2" s="34"/>
      <c r="L2" s="34"/>
      <c r="M2" s="34" t="s">
        <v>78</v>
      </c>
      <c r="N2" s="34"/>
      <c r="O2" s="34"/>
    </row>
    <row r="3" spans="1:45" s="33" customFormat="1" ht="15.75" x14ac:dyDescent="0.25">
      <c r="A3" s="9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45" s="33" customFormat="1" ht="15.75" x14ac:dyDescent="0.25">
      <c r="A4" s="9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6" spans="1:45" ht="45.75" customHeight="1" x14ac:dyDescent="0.25">
      <c r="B6" s="95" t="s">
        <v>95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</row>
    <row r="8" spans="1:45" s="99" customFormat="1" ht="36.75" customHeight="1" x14ac:dyDescent="0.25">
      <c r="A8" s="97"/>
      <c r="B8" s="98" t="s">
        <v>36</v>
      </c>
      <c r="C8" s="98" t="s">
        <v>37</v>
      </c>
      <c r="D8" s="82" t="s">
        <v>141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82" t="s">
        <v>142</v>
      </c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82" t="s">
        <v>94</v>
      </c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</row>
    <row r="9" spans="1:45" s="100" customFormat="1" ht="15.75" customHeight="1" x14ac:dyDescent="0.25">
      <c r="B9" s="101"/>
      <c r="C9" s="101"/>
      <c r="D9" s="83" t="s">
        <v>27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7" t="s">
        <v>27</v>
      </c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5"/>
      <c r="AF9" s="87" t="s">
        <v>27</v>
      </c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5"/>
    </row>
    <row r="10" spans="1:45" s="100" customFormat="1" ht="15.75" customHeight="1" x14ac:dyDescent="0.25">
      <c r="B10" s="101"/>
      <c r="C10" s="101"/>
      <c r="D10" s="85" t="s">
        <v>0</v>
      </c>
      <c r="E10" s="70" t="s">
        <v>1</v>
      </c>
      <c r="F10" s="70" t="s">
        <v>19</v>
      </c>
      <c r="G10" s="70" t="s">
        <v>24</v>
      </c>
      <c r="H10" s="70" t="s">
        <v>25</v>
      </c>
      <c r="I10" s="70" t="s">
        <v>28</v>
      </c>
      <c r="J10" s="70" t="s">
        <v>91</v>
      </c>
      <c r="K10" s="70" t="s">
        <v>92</v>
      </c>
      <c r="L10" s="70" t="s">
        <v>134</v>
      </c>
      <c r="M10" s="70" t="s">
        <v>139</v>
      </c>
      <c r="N10" s="86" t="s">
        <v>137</v>
      </c>
      <c r="O10" s="86"/>
      <c r="P10" s="86"/>
      <c r="Q10" s="86"/>
      <c r="R10" s="82" t="s">
        <v>0</v>
      </c>
      <c r="S10" s="75" t="s">
        <v>1</v>
      </c>
      <c r="T10" s="75" t="s">
        <v>19</v>
      </c>
      <c r="U10" s="75" t="s">
        <v>24</v>
      </c>
      <c r="V10" s="75" t="s">
        <v>25</v>
      </c>
      <c r="W10" s="75" t="s">
        <v>28</v>
      </c>
      <c r="X10" s="75" t="s">
        <v>91</v>
      </c>
      <c r="Y10" s="75" t="s">
        <v>92</v>
      </c>
      <c r="Z10" s="75" t="s">
        <v>134</v>
      </c>
      <c r="AA10" s="67" t="s">
        <v>133</v>
      </c>
      <c r="AB10" s="86" t="s">
        <v>137</v>
      </c>
      <c r="AC10" s="86"/>
      <c r="AD10" s="86"/>
      <c r="AE10" s="86"/>
      <c r="AF10" s="82" t="s">
        <v>0</v>
      </c>
      <c r="AG10" s="75" t="s">
        <v>1</v>
      </c>
      <c r="AH10" s="75" t="s">
        <v>19</v>
      </c>
      <c r="AI10" s="75" t="s">
        <v>24</v>
      </c>
      <c r="AJ10" s="75" t="s">
        <v>25</v>
      </c>
      <c r="AK10" s="75" t="s">
        <v>28</v>
      </c>
      <c r="AL10" s="75" t="s">
        <v>91</v>
      </c>
      <c r="AM10" s="75" t="s">
        <v>92</v>
      </c>
      <c r="AN10" s="75" t="s">
        <v>134</v>
      </c>
      <c r="AO10" s="67" t="s">
        <v>133</v>
      </c>
      <c r="AP10" s="86" t="s">
        <v>137</v>
      </c>
      <c r="AQ10" s="86"/>
      <c r="AR10" s="86"/>
      <c r="AS10" s="86"/>
    </row>
    <row r="11" spans="1:45" s="100" customFormat="1" ht="86.25" customHeight="1" x14ac:dyDescent="0.25">
      <c r="B11" s="101"/>
      <c r="C11" s="101"/>
      <c r="D11" s="85"/>
      <c r="E11" s="70"/>
      <c r="F11" s="70"/>
      <c r="G11" s="70"/>
      <c r="H11" s="70"/>
      <c r="I11" s="70"/>
      <c r="J11" s="70"/>
      <c r="K11" s="70"/>
      <c r="L11" s="70"/>
      <c r="M11" s="70"/>
      <c r="N11" s="70" t="s">
        <v>138</v>
      </c>
      <c r="O11" s="59" t="s">
        <v>133</v>
      </c>
      <c r="P11" s="70" t="s">
        <v>140</v>
      </c>
      <c r="Q11" s="59" t="s">
        <v>133</v>
      </c>
      <c r="R11" s="82"/>
      <c r="S11" s="75"/>
      <c r="T11" s="75"/>
      <c r="U11" s="75"/>
      <c r="V11" s="75"/>
      <c r="W11" s="75"/>
      <c r="X11" s="75"/>
      <c r="Y11" s="75"/>
      <c r="Z11" s="75"/>
      <c r="AA11" s="67"/>
      <c r="AB11" s="70" t="s">
        <v>138</v>
      </c>
      <c r="AC11" s="59" t="s">
        <v>133</v>
      </c>
      <c r="AD11" s="70" t="s">
        <v>140</v>
      </c>
      <c r="AE11" s="59" t="s">
        <v>133</v>
      </c>
      <c r="AF11" s="82"/>
      <c r="AG11" s="75"/>
      <c r="AH11" s="75"/>
      <c r="AI11" s="75"/>
      <c r="AJ11" s="75"/>
      <c r="AK11" s="75"/>
      <c r="AL11" s="75"/>
      <c r="AM11" s="75"/>
      <c r="AN11" s="75"/>
      <c r="AO11" s="67"/>
      <c r="AP11" s="70" t="s">
        <v>138</v>
      </c>
      <c r="AQ11" s="59" t="s">
        <v>133</v>
      </c>
      <c r="AR11" s="70" t="s">
        <v>140</v>
      </c>
      <c r="AS11" s="59" t="s">
        <v>133</v>
      </c>
    </row>
    <row r="12" spans="1:45" s="102" customFormat="1" ht="1.5" customHeight="1" thickBot="1" x14ac:dyDescent="0.3">
      <c r="B12" s="103"/>
      <c r="C12" s="103"/>
      <c r="D12" s="85"/>
      <c r="E12" s="70"/>
      <c r="F12" s="70"/>
      <c r="G12" s="70"/>
      <c r="H12" s="70"/>
      <c r="I12" s="70"/>
      <c r="J12" s="70"/>
      <c r="K12" s="70"/>
      <c r="L12" s="70"/>
      <c r="M12" s="63" t="s">
        <v>93</v>
      </c>
      <c r="N12" s="70"/>
      <c r="O12" s="63" t="s">
        <v>93</v>
      </c>
      <c r="P12" s="70"/>
      <c r="Q12" s="63" t="s">
        <v>93</v>
      </c>
      <c r="R12" s="82"/>
      <c r="S12" s="75"/>
      <c r="T12" s="75"/>
      <c r="U12" s="75"/>
      <c r="V12" s="75"/>
      <c r="W12" s="75"/>
      <c r="X12" s="75"/>
      <c r="Y12" s="75"/>
      <c r="Z12" s="80"/>
      <c r="AA12" s="60" t="s">
        <v>93</v>
      </c>
      <c r="AB12" s="88"/>
      <c r="AC12" s="89" t="s">
        <v>93</v>
      </c>
      <c r="AD12" s="88"/>
      <c r="AE12" s="89" t="s">
        <v>93</v>
      </c>
      <c r="AF12" s="82"/>
      <c r="AG12" s="75"/>
      <c r="AH12" s="75"/>
      <c r="AI12" s="75"/>
      <c r="AJ12" s="75"/>
      <c r="AK12" s="75"/>
      <c r="AL12" s="75"/>
      <c r="AM12" s="75"/>
      <c r="AN12" s="80"/>
      <c r="AO12" s="60" t="s">
        <v>93</v>
      </c>
      <c r="AP12" s="88"/>
      <c r="AQ12" s="89" t="s">
        <v>93</v>
      </c>
      <c r="AR12" s="88"/>
      <c r="AS12" s="89" t="s">
        <v>93</v>
      </c>
    </row>
    <row r="13" spans="1:45" s="33" customFormat="1" ht="15.75" x14ac:dyDescent="0.25">
      <c r="A13" s="11">
        <v>1</v>
      </c>
      <c r="B13" s="11">
        <v>140001</v>
      </c>
      <c r="C13" s="38" t="s">
        <v>41</v>
      </c>
      <c r="D13" s="9"/>
      <c r="E13" s="9"/>
      <c r="F13" s="9"/>
      <c r="G13" s="9"/>
      <c r="H13" s="9"/>
      <c r="I13" s="14"/>
      <c r="J13" s="14"/>
      <c r="K13" s="14"/>
      <c r="L13" s="9">
        <v>673</v>
      </c>
      <c r="M13" s="9">
        <v>0</v>
      </c>
      <c r="N13" s="9">
        <v>548</v>
      </c>
      <c r="O13" s="9">
        <v>0</v>
      </c>
      <c r="P13" s="9">
        <v>125</v>
      </c>
      <c r="Q13" s="10">
        <v>0</v>
      </c>
      <c r="R13" s="54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54">
        <v>0</v>
      </c>
      <c r="Y13" s="14">
        <v>0</v>
      </c>
      <c r="Z13" s="104">
        <v>673</v>
      </c>
      <c r="AA13" s="105">
        <v>0</v>
      </c>
      <c r="AB13" s="105">
        <v>548</v>
      </c>
      <c r="AC13" s="105">
        <v>0</v>
      </c>
      <c r="AD13" s="105">
        <v>125</v>
      </c>
      <c r="AE13" s="106">
        <v>0</v>
      </c>
      <c r="AF13" s="54">
        <f>R13-D13</f>
        <v>0</v>
      </c>
      <c r="AG13" s="54">
        <f t="shared" ref="AG13:AS13" si="0">S13-E13</f>
        <v>0</v>
      </c>
      <c r="AH13" s="54">
        <f t="shared" si="0"/>
        <v>0</v>
      </c>
      <c r="AI13" s="54">
        <f t="shared" si="0"/>
        <v>0</v>
      </c>
      <c r="AJ13" s="54">
        <f t="shared" si="0"/>
        <v>0</v>
      </c>
      <c r="AK13" s="54">
        <f t="shared" si="0"/>
        <v>0</v>
      </c>
      <c r="AL13" s="54">
        <f t="shared" si="0"/>
        <v>0</v>
      </c>
      <c r="AM13" s="91">
        <f t="shared" si="0"/>
        <v>0</v>
      </c>
      <c r="AN13" s="104">
        <f t="shared" si="0"/>
        <v>0</v>
      </c>
      <c r="AO13" s="105">
        <f t="shared" si="0"/>
        <v>0</v>
      </c>
      <c r="AP13" s="105">
        <f t="shared" si="0"/>
        <v>0</v>
      </c>
      <c r="AQ13" s="105">
        <f t="shared" si="0"/>
        <v>0</v>
      </c>
      <c r="AR13" s="105">
        <f t="shared" si="0"/>
        <v>0</v>
      </c>
      <c r="AS13" s="106">
        <f t="shared" si="0"/>
        <v>0</v>
      </c>
    </row>
    <row r="14" spans="1:45" s="33" customFormat="1" ht="15.75" x14ac:dyDescent="0.25">
      <c r="A14" s="11">
        <v>2</v>
      </c>
      <c r="B14" s="11">
        <v>140005</v>
      </c>
      <c r="C14" s="38" t="s">
        <v>42</v>
      </c>
      <c r="D14" s="9">
        <v>700</v>
      </c>
      <c r="E14" s="9"/>
      <c r="F14" s="9">
        <v>1000</v>
      </c>
      <c r="G14" s="9">
        <v>700</v>
      </c>
      <c r="H14" s="9"/>
      <c r="I14" s="14"/>
      <c r="J14" s="14"/>
      <c r="K14" s="14"/>
      <c r="L14" s="9">
        <v>7457</v>
      </c>
      <c r="M14" s="9">
        <v>0</v>
      </c>
      <c r="N14" s="9">
        <v>6222</v>
      </c>
      <c r="O14" s="9">
        <v>0</v>
      </c>
      <c r="P14" s="9">
        <v>1235</v>
      </c>
      <c r="Q14" s="10">
        <v>0</v>
      </c>
      <c r="R14" s="54">
        <v>700</v>
      </c>
      <c r="S14" s="9">
        <v>0</v>
      </c>
      <c r="T14" s="9">
        <v>1000</v>
      </c>
      <c r="U14" s="9">
        <v>700</v>
      </c>
      <c r="V14" s="9">
        <v>0</v>
      </c>
      <c r="W14" s="9">
        <v>0</v>
      </c>
      <c r="X14" s="54">
        <v>0</v>
      </c>
      <c r="Y14" s="14">
        <v>0</v>
      </c>
      <c r="Z14" s="35">
        <v>7457</v>
      </c>
      <c r="AA14" s="9">
        <v>0</v>
      </c>
      <c r="AB14" s="9">
        <v>6222</v>
      </c>
      <c r="AC14" s="9">
        <v>0</v>
      </c>
      <c r="AD14" s="9">
        <v>1235</v>
      </c>
      <c r="AE14" s="36">
        <v>0</v>
      </c>
      <c r="AF14" s="54">
        <f t="shared" ref="AF14:AF77" si="1">R14-D14</f>
        <v>0</v>
      </c>
      <c r="AG14" s="54">
        <f t="shared" ref="AG14:AG77" si="2">S14-E14</f>
        <v>0</v>
      </c>
      <c r="AH14" s="54">
        <f t="shared" ref="AH14:AH77" si="3">T14-F14</f>
        <v>0</v>
      </c>
      <c r="AI14" s="54">
        <f t="shared" ref="AI14:AI77" si="4">U14-G14</f>
        <v>0</v>
      </c>
      <c r="AJ14" s="54">
        <f t="shared" ref="AJ14:AJ77" si="5">V14-H14</f>
        <v>0</v>
      </c>
      <c r="AK14" s="54">
        <f t="shared" ref="AK14:AK77" si="6">W14-I14</f>
        <v>0</v>
      </c>
      <c r="AL14" s="54">
        <f t="shared" ref="AL14:AL77" si="7">X14-J14</f>
        <v>0</v>
      </c>
      <c r="AM14" s="91">
        <f t="shared" ref="AM14:AM77" si="8">Y14-K14</f>
        <v>0</v>
      </c>
      <c r="AN14" s="35">
        <f t="shared" ref="AN14:AN77" si="9">Z14-L14</f>
        <v>0</v>
      </c>
      <c r="AO14" s="9">
        <f t="shared" ref="AO14:AO77" si="10">AA14-M14</f>
        <v>0</v>
      </c>
      <c r="AP14" s="9">
        <f t="shared" ref="AP14:AP77" si="11">AB14-N14</f>
        <v>0</v>
      </c>
      <c r="AQ14" s="9">
        <f t="shared" ref="AQ14:AQ77" si="12">AC14-O14</f>
        <v>0</v>
      </c>
      <c r="AR14" s="9">
        <f t="shared" ref="AR14:AR77" si="13">AD14-P14</f>
        <v>0</v>
      </c>
      <c r="AS14" s="36">
        <f t="shared" ref="AS14:AS77" si="14">AE14-Q14</f>
        <v>0</v>
      </c>
    </row>
    <row r="15" spans="1:45" s="33" customFormat="1" ht="15.75" x14ac:dyDescent="0.25">
      <c r="A15" s="11">
        <v>3</v>
      </c>
      <c r="B15" s="11">
        <v>140002</v>
      </c>
      <c r="C15" s="38" t="s">
        <v>43</v>
      </c>
      <c r="D15" s="9"/>
      <c r="E15" s="9"/>
      <c r="F15" s="9"/>
      <c r="G15" s="9"/>
      <c r="H15" s="9"/>
      <c r="I15" s="14"/>
      <c r="J15" s="14"/>
      <c r="K15" s="14"/>
      <c r="L15" s="9">
        <v>489</v>
      </c>
      <c r="M15" s="9">
        <v>0</v>
      </c>
      <c r="N15" s="9">
        <v>370</v>
      </c>
      <c r="O15" s="9">
        <v>0</v>
      </c>
      <c r="P15" s="9">
        <v>119</v>
      </c>
      <c r="Q15" s="10">
        <v>0</v>
      </c>
      <c r="R15" s="54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54">
        <v>0</v>
      </c>
      <c r="Y15" s="14">
        <v>0</v>
      </c>
      <c r="Z15" s="35">
        <v>489</v>
      </c>
      <c r="AA15" s="9">
        <v>0</v>
      </c>
      <c r="AB15" s="9">
        <v>370</v>
      </c>
      <c r="AC15" s="9">
        <v>0</v>
      </c>
      <c r="AD15" s="9">
        <v>119</v>
      </c>
      <c r="AE15" s="36">
        <v>0</v>
      </c>
      <c r="AF15" s="54">
        <f t="shared" si="1"/>
        <v>0</v>
      </c>
      <c r="AG15" s="54">
        <f t="shared" si="2"/>
        <v>0</v>
      </c>
      <c r="AH15" s="54">
        <f t="shared" si="3"/>
        <v>0</v>
      </c>
      <c r="AI15" s="54">
        <f t="shared" si="4"/>
        <v>0</v>
      </c>
      <c r="AJ15" s="54">
        <f t="shared" si="5"/>
        <v>0</v>
      </c>
      <c r="AK15" s="54">
        <f t="shared" si="6"/>
        <v>0</v>
      </c>
      <c r="AL15" s="54">
        <f t="shared" si="7"/>
        <v>0</v>
      </c>
      <c r="AM15" s="91">
        <f t="shared" si="8"/>
        <v>0</v>
      </c>
      <c r="AN15" s="35">
        <f t="shared" si="9"/>
        <v>0</v>
      </c>
      <c r="AO15" s="9">
        <f t="shared" si="10"/>
        <v>0</v>
      </c>
      <c r="AP15" s="9">
        <f t="shared" si="11"/>
        <v>0</v>
      </c>
      <c r="AQ15" s="9">
        <f t="shared" si="12"/>
        <v>0</v>
      </c>
      <c r="AR15" s="9">
        <f t="shared" si="13"/>
        <v>0</v>
      </c>
      <c r="AS15" s="36">
        <f t="shared" si="14"/>
        <v>0</v>
      </c>
    </row>
    <row r="16" spans="1:45" s="33" customFormat="1" ht="15.75" x14ac:dyDescent="0.25">
      <c r="A16" s="11">
        <v>4</v>
      </c>
      <c r="B16" s="11">
        <v>140004</v>
      </c>
      <c r="C16" s="38" t="s">
        <v>44</v>
      </c>
      <c r="D16" s="10">
        <v>1100</v>
      </c>
      <c r="E16" s="9"/>
      <c r="F16" s="9">
        <v>700</v>
      </c>
      <c r="G16" s="9">
        <v>553</v>
      </c>
      <c r="H16" s="9"/>
      <c r="I16" s="14"/>
      <c r="J16" s="14"/>
      <c r="K16" s="14"/>
      <c r="L16" s="9">
        <v>3255</v>
      </c>
      <c r="M16" s="9">
        <v>164</v>
      </c>
      <c r="N16" s="9">
        <v>2415</v>
      </c>
      <c r="O16" s="9">
        <v>164</v>
      </c>
      <c r="P16" s="9">
        <v>840</v>
      </c>
      <c r="Q16" s="10">
        <v>0</v>
      </c>
      <c r="R16" s="54">
        <v>1100</v>
      </c>
      <c r="S16" s="9">
        <v>0</v>
      </c>
      <c r="T16" s="9">
        <v>821</v>
      </c>
      <c r="U16" s="9">
        <v>553</v>
      </c>
      <c r="V16" s="9">
        <v>0</v>
      </c>
      <c r="W16" s="9">
        <v>0</v>
      </c>
      <c r="X16" s="54">
        <v>0</v>
      </c>
      <c r="Y16" s="14">
        <v>0</v>
      </c>
      <c r="Z16" s="35">
        <v>3255</v>
      </c>
      <c r="AA16" s="9">
        <v>164</v>
      </c>
      <c r="AB16" s="9">
        <v>2415</v>
      </c>
      <c r="AC16" s="9">
        <v>164</v>
      </c>
      <c r="AD16" s="9">
        <v>840</v>
      </c>
      <c r="AE16" s="36">
        <v>0</v>
      </c>
      <c r="AF16" s="54">
        <f t="shared" si="1"/>
        <v>0</v>
      </c>
      <c r="AG16" s="54">
        <f t="shared" si="2"/>
        <v>0</v>
      </c>
      <c r="AH16" s="54">
        <f t="shared" si="3"/>
        <v>121</v>
      </c>
      <c r="AI16" s="54">
        <f t="shared" si="4"/>
        <v>0</v>
      </c>
      <c r="AJ16" s="54">
        <f t="shared" si="5"/>
        <v>0</v>
      </c>
      <c r="AK16" s="54">
        <f t="shared" si="6"/>
        <v>0</v>
      </c>
      <c r="AL16" s="54">
        <f t="shared" si="7"/>
        <v>0</v>
      </c>
      <c r="AM16" s="91">
        <f t="shared" si="8"/>
        <v>0</v>
      </c>
      <c r="AN16" s="35">
        <f t="shared" si="9"/>
        <v>0</v>
      </c>
      <c r="AO16" s="9">
        <f t="shared" si="10"/>
        <v>0</v>
      </c>
      <c r="AP16" s="9">
        <f t="shared" si="11"/>
        <v>0</v>
      </c>
      <c r="AQ16" s="9">
        <f t="shared" si="12"/>
        <v>0</v>
      </c>
      <c r="AR16" s="9">
        <f t="shared" si="13"/>
        <v>0</v>
      </c>
      <c r="AS16" s="36">
        <f t="shared" si="14"/>
        <v>0</v>
      </c>
    </row>
    <row r="17" spans="1:45" s="33" customFormat="1" ht="15.75" x14ac:dyDescent="0.25">
      <c r="A17" s="11">
        <v>5</v>
      </c>
      <c r="B17" s="11">
        <v>140003</v>
      </c>
      <c r="C17" s="38" t="s">
        <v>66</v>
      </c>
      <c r="D17" s="9"/>
      <c r="E17" s="9"/>
      <c r="F17" s="9">
        <v>200</v>
      </c>
      <c r="G17" s="9"/>
      <c r="H17" s="9"/>
      <c r="I17" s="14"/>
      <c r="J17" s="14"/>
      <c r="K17" s="14"/>
      <c r="L17" s="9">
        <v>614</v>
      </c>
      <c r="M17" s="9">
        <v>0</v>
      </c>
      <c r="N17" s="9">
        <v>444</v>
      </c>
      <c r="O17" s="9">
        <v>0</v>
      </c>
      <c r="P17" s="9">
        <v>170</v>
      </c>
      <c r="Q17" s="10">
        <v>0</v>
      </c>
      <c r="R17" s="54">
        <v>0</v>
      </c>
      <c r="S17" s="9">
        <v>0</v>
      </c>
      <c r="T17" s="9">
        <v>200</v>
      </c>
      <c r="U17" s="9">
        <v>0</v>
      </c>
      <c r="V17" s="9">
        <v>0</v>
      </c>
      <c r="W17" s="9">
        <v>0</v>
      </c>
      <c r="X17" s="54">
        <v>0</v>
      </c>
      <c r="Y17" s="14">
        <v>0</v>
      </c>
      <c r="Z17" s="35">
        <v>614</v>
      </c>
      <c r="AA17" s="9">
        <v>0</v>
      </c>
      <c r="AB17" s="9">
        <v>444</v>
      </c>
      <c r="AC17" s="9">
        <v>0</v>
      </c>
      <c r="AD17" s="9">
        <v>170</v>
      </c>
      <c r="AE17" s="36">
        <v>0</v>
      </c>
      <c r="AF17" s="54">
        <f t="shared" si="1"/>
        <v>0</v>
      </c>
      <c r="AG17" s="54">
        <f t="shared" si="2"/>
        <v>0</v>
      </c>
      <c r="AH17" s="54">
        <f t="shared" si="3"/>
        <v>0</v>
      </c>
      <c r="AI17" s="54">
        <f t="shared" si="4"/>
        <v>0</v>
      </c>
      <c r="AJ17" s="54">
        <f t="shared" si="5"/>
        <v>0</v>
      </c>
      <c r="AK17" s="54">
        <f t="shared" si="6"/>
        <v>0</v>
      </c>
      <c r="AL17" s="54">
        <f t="shared" si="7"/>
        <v>0</v>
      </c>
      <c r="AM17" s="91">
        <f t="shared" si="8"/>
        <v>0</v>
      </c>
      <c r="AN17" s="35">
        <f t="shared" si="9"/>
        <v>0</v>
      </c>
      <c r="AO17" s="9">
        <f t="shared" si="10"/>
        <v>0</v>
      </c>
      <c r="AP17" s="9">
        <f t="shared" si="11"/>
        <v>0</v>
      </c>
      <c r="AQ17" s="9">
        <f t="shared" si="12"/>
        <v>0</v>
      </c>
      <c r="AR17" s="9">
        <f t="shared" si="13"/>
        <v>0</v>
      </c>
      <c r="AS17" s="36">
        <f t="shared" si="14"/>
        <v>0</v>
      </c>
    </row>
    <row r="18" spans="1:45" s="33" customFormat="1" ht="15.75" x14ac:dyDescent="0.25">
      <c r="A18" s="11">
        <v>6</v>
      </c>
      <c r="B18" s="11">
        <v>140008</v>
      </c>
      <c r="C18" s="38" t="s">
        <v>45</v>
      </c>
      <c r="D18" s="9"/>
      <c r="E18" s="9"/>
      <c r="F18" s="9">
        <v>326</v>
      </c>
      <c r="G18" s="9">
        <v>150</v>
      </c>
      <c r="H18" s="9"/>
      <c r="I18" s="14"/>
      <c r="J18" s="14"/>
      <c r="K18" s="14"/>
      <c r="L18" s="9">
        <v>1298</v>
      </c>
      <c r="M18" s="9">
        <v>0</v>
      </c>
      <c r="N18" s="9">
        <v>952</v>
      </c>
      <c r="O18" s="9">
        <v>0</v>
      </c>
      <c r="P18" s="9">
        <v>346</v>
      </c>
      <c r="Q18" s="10">
        <v>0</v>
      </c>
      <c r="R18" s="54">
        <v>0</v>
      </c>
      <c r="S18" s="9">
        <v>0</v>
      </c>
      <c r="T18" s="9">
        <v>326</v>
      </c>
      <c r="U18" s="9">
        <v>0</v>
      </c>
      <c r="V18" s="9">
        <v>0</v>
      </c>
      <c r="W18" s="9">
        <v>0</v>
      </c>
      <c r="X18" s="54">
        <v>0</v>
      </c>
      <c r="Y18" s="14">
        <v>0</v>
      </c>
      <c r="Z18" s="35">
        <v>1298</v>
      </c>
      <c r="AA18" s="9">
        <v>0</v>
      </c>
      <c r="AB18" s="9">
        <v>952</v>
      </c>
      <c r="AC18" s="9">
        <v>0</v>
      </c>
      <c r="AD18" s="9">
        <v>346</v>
      </c>
      <c r="AE18" s="36">
        <v>0</v>
      </c>
      <c r="AF18" s="54">
        <f t="shared" si="1"/>
        <v>0</v>
      </c>
      <c r="AG18" s="54">
        <f t="shared" si="2"/>
        <v>0</v>
      </c>
      <c r="AH18" s="54">
        <f t="shared" si="3"/>
        <v>0</v>
      </c>
      <c r="AI18" s="54">
        <f t="shared" si="4"/>
        <v>-150</v>
      </c>
      <c r="AJ18" s="54">
        <f t="shared" si="5"/>
        <v>0</v>
      </c>
      <c r="AK18" s="54">
        <f t="shared" si="6"/>
        <v>0</v>
      </c>
      <c r="AL18" s="54">
        <f t="shared" si="7"/>
        <v>0</v>
      </c>
      <c r="AM18" s="91">
        <f t="shared" si="8"/>
        <v>0</v>
      </c>
      <c r="AN18" s="35">
        <f t="shared" si="9"/>
        <v>0</v>
      </c>
      <c r="AO18" s="9">
        <f t="shared" si="10"/>
        <v>0</v>
      </c>
      <c r="AP18" s="9">
        <f t="shared" si="11"/>
        <v>0</v>
      </c>
      <c r="AQ18" s="9">
        <f t="shared" si="12"/>
        <v>0</v>
      </c>
      <c r="AR18" s="9">
        <f t="shared" si="13"/>
        <v>0</v>
      </c>
      <c r="AS18" s="36">
        <f t="shared" si="14"/>
        <v>0</v>
      </c>
    </row>
    <row r="19" spans="1:45" s="33" customFormat="1" ht="15.75" x14ac:dyDescent="0.25">
      <c r="A19" s="11">
        <v>7</v>
      </c>
      <c r="B19" s="11">
        <v>140009</v>
      </c>
      <c r="C19" s="38" t="s">
        <v>46</v>
      </c>
      <c r="D19" s="9">
        <v>610</v>
      </c>
      <c r="E19" s="9"/>
      <c r="F19" s="9">
        <v>850</v>
      </c>
      <c r="G19" s="9">
        <v>239</v>
      </c>
      <c r="H19" s="9"/>
      <c r="I19" s="14"/>
      <c r="J19" s="14"/>
      <c r="K19" s="14"/>
      <c r="L19" s="9">
        <v>4056</v>
      </c>
      <c r="M19" s="9">
        <v>246</v>
      </c>
      <c r="N19" s="9">
        <v>3045</v>
      </c>
      <c r="O19" s="9">
        <v>246</v>
      </c>
      <c r="P19" s="9">
        <v>1011</v>
      </c>
      <c r="Q19" s="10">
        <v>0</v>
      </c>
      <c r="R19" s="54">
        <v>610</v>
      </c>
      <c r="S19" s="9">
        <v>0</v>
      </c>
      <c r="T19" s="9">
        <v>1180</v>
      </c>
      <c r="U19" s="9">
        <v>289</v>
      </c>
      <c r="V19" s="9">
        <v>0</v>
      </c>
      <c r="W19" s="9">
        <v>0</v>
      </c>
      <c r="X19" s="54">
        <v>0</v>
      </c>
      <c r="Y19" s="14">
        <v>0</v>
      </c>
      <c r="Z19" s="35">
        <v>4056</v>
      </c>
      <c r="AA19" s="9">
        <v>246</v>
      </c>
      <c r="AB19" s="9">
        <v>3045</v>
      </c>
      <c r="AC19" s="9">
        <v>246</v>
      </c>
      <c r="AD19" s="9">
        <v>1011</v>
      </c>
      <c r="AE19" s="36">
        <v>0</v>
      </c>
      <c r="AF19" s="54">
        <f t="shared" si="1"/>
        <v>0</v>
      </c>
      <c r="AG19" s="54">
        <f t="shared" si="2"/>
        <v>0</v>
      </c>
      <c r="AH19" s="54">
        <f t="shared" si="3"/>
        <v>330</v>
      </c>
      <c r="AI19" s="54">
        <f t="shared" si="4"/>
        <v>50</v>
      </c>
      <c r="AJ19" s="54">
        <f t="shared" si="5"/>
        <v>0</v>
      </c>
      <c r="AK19" s="54">
        <f t="shared" si="6"/>
        <v>0</v>
      </c>
      <c r="AL19" s="54">
        <f t="shared" si="7"/>
        <v>0</v>
      </c>
      <c r="AM19" s="91">
        <f t="shared" si="8"/>
        <v>0</v>
      </c>
      <c r="AN19" s="35">
        <f t="shared" si="9"/>
        <v>0</v>
      </c>
      <c r="AO19" s="9">
        <f t="shared" si="10"/>
        <v>0</v>
      </c>
      <c r="AP19" s="9">
        <f t="shared" si="11"/>
        <v>0</v>
      </c>
      <c r="AQ19" s="9">
        <f t="shared" si="12"/>
        <v>0</v>
      </c>
      <c r="AR19" s="9">
        <f t="shared" si="13"/>
        <v>0</v>
      </c>
      <c r="AS19" s="36">
        <f t="shared" si="14"/>
        <v>0</v>
      </c>
    </row>
    <row r="20" spans="1:45" s="33" customFormat="1" ht="15.75" x14ac:dyDescent="0.25">
      <c r="A20" s="11">
        <v>8</v>
      </c>
      <c r="B20" s="11">
        <v>140010</v>
      </c>
      <c r="C20" s="38" t="s">
        <v>47</v>
      </c>
      <c r="D20" s="9"/>
      <c r="E20" s="9"/>
      <c r="F20" s="9">
        <v>386</v>
      </c>
      <c r="G20" s="9">
        <v>120</v>
      </c>
      <c r="H20" s="9"/>
      <c r="I20" s="14"/>
      <c r="J20" s="14"/>
      <c r="K20" s="14"/>
      <c r="L20" s="9">
        <v>707</v>
      </c>
      <c r="M20" s="9">
        <v>109</v>
      </c>
      <c r="N20" s="9">
        <v>564</v>
      </c>
      <c r="O20" s="9">
        <v>109</v>
      </c>
      <c r="P20" s="9">
        <v>143</v>
      </c>
      <c r="Q20" s="10">
        <v>0</v>
      </c>
      <c r="R20" s="54">
        <v>0</v>
      </c>
      <c r="S20" s="9">
        <v>0</v>
      </c>
      <c r="T20" s="9">
        <v>286</v>
      </c>
      <c r="U20" s="9">
        <v>120</v>
      </c>
      <c r="V20" s="9">
        <v>0</v>
      </c>
      <c r="W20" s="9">
        <v>0</v>
      </c>
      <c r="X20" s="54">
        <v>0</v>
      </c>
      <c r="Y20" s="14">
        <v>0</v>
      </c>
      <c r="Z20" s="35">
        <v>707</v>
      </c>
      <c r="AA20" s="9">
        <v>109</v>
      </c>
      <c r="AB20" s="9">
        <v>564</v>
      </c>
      <c r="AC20" s="9">
        <v>109</v>
      </c>
      <c r="AD20" s="9">
        <v>143</v>
      </c>
      <c r="AE20" s="36">
        <v>0</v>
      </c>
      <c r="AF20" s="54">
        <f t="shared" si="1"/>
        <v>0</v>
      </c>
      <c r="AG20" s="54">
        <f t="shared" si="2"/>
        <v>0</v>
      </c>
      <c r="AH20" s="54">
        <f t="shared" si="3"/>
        <v>-100</v>
      </c>
      <c r="AI20" s="54">
        <f t="shared" si="4"/>
        <v>0</v>
      </c>
      <c r="AJ20" s="54">
        <f t="shared" si="5"/>
        <v>0</v>
      </c>
      <c r="AK20" s="54">
        <f t="shared" si="6"/>
        <v>0</v>
      </c>
      <c r="AL20" s="54">
        <f t="shared" si="7"/>
        <v>0</v>
      </c>
      <c r="AM20" s="91">
        <f t="shared" si="8"/>
        <v>0</v>
      </c>
      <c r="AN20" s="35">
        <f t="shared" si="9"/>
        <v>0</v>
      </c>
      <c r="AO20" s="9">
        <f t="shared" si="10"/>
        <v>0</v>
      </c>
      <c r="AP20" s="9">
        <f t="shared" si="11"/>
        <v>0</v>
      </c>
      <c r="AQ20" s="9">
        <f t="shared" si="12"/>
        <v>0</v>
      </c>
      <c r="AR20" s="9">
        <f t="shared" si="13"/>
        <v>0</v>
      </c>
      <c r="AS20" s="36">
        <f t="shared" si="14"/>
        <v>0</v>
      </c>
    </row>
    <row r="21" spans="1:45" s="33" customFormat="1" ht="15.75" x14ac:dyDescent="0.25">
      <c r="A21" s="11">
        <v>9</v>
      </c>
      <c r="B21" s="11">
        <v>140011</v>
      </c>
      <c r="C21" s="38" t="s">
        <v>48</v>
      </c>
      <c r="D21" s="9"/>
      <c r="E21" s="9"/>
      <c r="F21" s="9"/>
      <c r="G21" s="9">
        <v>103</v>
      </c>
      <c r="H21" s="9"/>
      <c r="I21" s="14"/>
      <c r="J21" s="14"/>
      <c r="K21" s="14"/>
      <c r="L21" s="9">
        <v>2014</v>
      </c>
      <c r="M21" s="9">
        <v>0</v>
      </c>
      <c r="N21" s="9">
        <v>1569</v>
      </c>
      <c r="O21" s="9">
        <v>0</v>
      </c>
      <c r="P21" s="9">
        <v>445</v>
      </c>
      <c r="Q21" s="10">
        <v>0</v>
      </c>
      <c r="R21" s="54">
        <v>0</v>
      </c>
      <c r="S21" s="9">
        <v>0</v>
      </c>
      <c r="T21" s="9">
        <v>0</v>
      </c>
      <c r="U21" s="9">
        <v>103</v>
      </c>
      <c r="V21" s="9">
        <v>0</v>
      </c>
      <c r="W21" s="9">
        <v>0</v>
      </c>
      <c r="X21" s="54">
        <v>0</v>
      </c>
      <c r="Y21" s="14">
        <v>0</v>
      </c>
      <c r="Z21" s="35">
        <v>2014</v>
      </c>
      <c r="AA21" s="9">
        <v>0</v>
      </c>
      <c r="AB21" s="9">
        <v>1569</v>
      </c>
      <c r="AC21" s="9">
        <v>0</v>
      </c>
      <c r="AD21" s="9">
        <v>445</v>
      </c>
      <c r="AE21" s="36">
        <v>0</v>
      </c>
      <c r="AF21" s="54">
        <f t="shared" si="1"/>
        <v>0</v>
      </c>
      <c r="AG21" s="54">
        <f t="shared" si="2"/>
        <v>0</v>
      </c>
      <c r="AH21" s="54">
        <f t="shared" si="3"/>
        <v>0</v>
      </c>
      <c r="AI21" s="54">
        <f t="shared" si="4"/>
        <v>0</v>
      </c>
      <c r="AJ21" s="54">
        <f t="shared" si="5"/>
        <v>0</v>
      </c>
      <c r="AK21" s="54">
        <f t="shared" si="6"/>
        <v>0</v>
      </c>
      <c r="AL21" s="54">
        <f t="shared" si="7"/>
        <v>0</v>
      </c>
      <c r="AM21" s="91">
        <f t="shared" si="8"/>
        <v>0</v>
      </c>
      <c r="AN21" s="35">
        <f t="shared" si="9"/>
        <v>0</v>
      </c>
      <c r="AO21" s="9">
        <f t="shared" si="10"/>
        <v>0</v>
      </c>
      <c r="AP21" s="9">
        <f t="shared" si="11"/>
        <v>0</v>
      </c>
      <c r="AQ21" s="9">
        <f t="shared" si="12"/>
        <v>0</v>
      </c>
      <c r="AR21" s="9">
        <f t="shared" si="13"/>
        <v>0</v>
      </c>
      <c r="AS21" s="36">
        <f t="shared" si="14"/>
        <v>0</v>
      </c>
    </row>
    <row r="22" spans="1:45" s="33" customFormat="1" ht="15.75" x14ac:dyDescent="0.25">
      <c r="A22" s="11">
        <v>10</v>
      </c>
      <c r="B22" s="11">
        <v>140012</v>
      </c>
      <c r="C22" s="38" t="s">
        <v>96</v>
      </c>
      <c r="D22" s="9">
        <v>1000</v>
      </c>
      <c r="E22" s="9"/>
      <c r="F22" s="9">
        <v>1774</v>
      </c>
      <c r="G22" s="9">
        <v>700</v>
      </c>
      <c r="H22" s="9"/>
      <c r="I22" s="14"/>
      <c r="J22" s="14"/>
      <c r="K22" s="14"/>
      <c r="L22" s="9">
        <v>4842</v>
      </c>
      <c r="M22" s="9">
        <v>173</v>
      </c>
      <c r="N22" s="9">
        <v>3690</v>
      </c>
      <c r="O22" s="9">
        <v>173</v>
      </c>
      <c r="P22" s="9">
        <v>1152</v>
      </c>
      <c r="Q22" s="10">
        <v>0</v>
      </c>
      <c r="R22" s="54">
        <v>1000</v>
      </c>
      <c r="S22" s="9">
        <v>0</v>
      </c>
      <c r="T22" s="9">
        <v>1774</v>
      </c>
      <c r="U22" s="9">
        <v>700</v>
      </c>
      <c r="V22" s="9">
        <v>0</v>
      </c>
      <c r="W22" s="9">
        <v>0</v>
      </c>
      <c r="X22" s="54">
        <v>0</v>
      </c>
      <c r="Y22" s="14">
        <v>0</v>
      </c>
      <c r="Z22" s="35">
        <v>4842</v>
      </c>
      <c r="AA22" s="9">
        <v>173</v>
      </c>
      <c r="AB22" s="9">
        <v>3690</v>
      </c>
      <c r="AC22" s="9">
        <v>173</v>
      </c>
      <c r="AD22" s="9">
        <v>1152</v>
      </c>
      <c r="AE22" s="36">
        <v>0</v>
      </c>
      <c r="AF22" s="54">
        <f t="shared" si="1"/>
        <v>0</v>
      </c>
      <c r="AG22" s="54">
        <f t="shared" si="2"/>
        <v>0</v>
      </c>
      <c r="AH22" s="54">
        <f t="shared" si="3"/>
        <v>0</v>
      </c>
      <c r="AI22" s="54">
        <f t="shared" si="4"/>
        <v>0</v>
      </c>
      <c r="AJ22" s="54">
        <f t="shared" si="5"/>
        <v>0</v>
      </c>
      <c r="AK22" s="54">
        <f t="shared" si="6"/>
        <v>0</v>
      </c>
      <c r="AL22" s="54">
        <f t="shared" si="7"/>
        <v>0</v>
      </c>
      <c r="AM22" s="91">
        <f t="shared" si="8"/>
        <v>0</v>
      </c>
      <c r="AN22" s="35">
        <f t="shared" si="9"/>
        <v>0</v>
      </c>
      <c r="AO22" s="9">
        <f t="shared" si="10"/>
        <v>0</v>
      </c>
      <c r="AP22" s="9">
        <f t="shared" si="11"/>
        <v>0</v>
      </c>
      <c r="AQ22" s="9">
        <f t="shared" si="12"/>
        <v>0</v>
      </c>
      <c r="AR22" s="9">
        <f t="shared" si="13"/>
        <v>0</v>
      </c>
      <c r="AS22" s="36">
        <f t="shared" si="14"/>
        <v>0</v>
      </c>
    </row>
    <row r="23" spans="1:45" s="33" customFormat="1" ht="15.75" x14ac:dyDescent="0.25">
      <c r="A23" s="11">
        <v>11</v>
      </c>
      <c r="B23" s="11">
        <v>140013</v>
      </c>
      <c r="C23" s="38" t="s">
        <v>49</v>
      </c>
      <c r="D23" s="9">
        <v>700</v>
      </c>
      <c r="E23" s="9"/>
      <c r="F23" s="9">
        <v>922</v>
      </c>
      <c r="G23" s="9">
        <v>185</v>
      </c>
      <c r="H23" s="9"/>
      <c r="I23" s="14"/>
      <c r="J23" s="14"/>
      <c r="K23" s="14"/>
      <c r="L23" s="9">
        <v>2488</v>
      </c>
      <c r="M23" s="9">
        <v>123</v>
      </c>
      <c r="N23" s="9">
        <v>1842</v>
      </c>
      <c r="O23" s="9">
        <v>123</v>
      </c>
      <c r="P23" s="9">
        <v>646</v>
      </c>
      <c r="Q23" s="10">
        <v>0</v>
      </c>
      <c r="R23" s="54">
        <v>700</v>
      </c>
      <c r="S23" s="9">
        <v>0</v>
      </c>
      <c r="T23" s="9">
        <v>1084</v>
      </c>
      <c r="U23" s="9">
        <v>185</v>
      </c>
      <c r="V23" s="9">
        <v>0</v>
      </c>
      <c r="W23" s="9">
        <v>0</v>
      </c>
      <c r="X23" s="54">
        <v>0</v>
      </c>
      <c r="Y23" s="14">
        <v>0</v>
      </c>
      <c r="Z23" s="35">
        <v>2488</v>
      </c>
      <c r="AA23" s="9">
        <v>123</v>
      </c>
      <c r="AB23" s="9">
        <v>1842</v>
      </c>
      <c r="AC23" s="9">
        <v>123</v>
      </c>
      <c r="AD23" s="9">
        <v>646</v>
      </c>
      <c r="AE23" s="36">
        <v>0</v>
      </c>
      <c r="AF23" s="54">
        <f t="shared" si="1"/>
        <v>0</v>
      </c>
      <c r="AG23" s="54">
        <f t="shared" si="2"/>
        <v>0</v>
      </c>
      <c r="AH23" s="54">
        <f t="shared" si="3"/>
        <v>162</v>
      </c>
      <c r="AI23" s="54">
        <f t="shared" si="4"/>
        <v>0</v>
      </c>
      <c r="AJ23" s="54">
        <f t="shared" si="5"/>
        <v>0</v>
      </c>
      <c r="AK23" s="54">
        <f t="shared" si="6"/>
        <v>0</v>
      </c>
      <c r="AL23" s="54">
        <f t="shared" si="7"/>
        <v>0</v>
      </c>
      <c r="AM23" s="91">
        <f t="shared" si="8"/>
        <v>0</v>
      </c>
      <c r="AN23" s="35">
        <f t="shared" si="9"/>
        <v>0</v>
      </c>
      <c r="AO23" s="9">
        <f t="shared" si="10"/>
        <v>0</v>
      </c>
      <c r="AP23" s="9">
        <f t="shared" si="11"/>
        <v>0</v>
      </c>
      <c r="AQ23" s="9">
        <f t="shared" si="12"/>
        <v>0</v>
      </c>
      <c r="AR23" s="9">
        <f t="shared" si="13"/>
        <v>0</v>
      </c>
      <c r="AS23" s="36">
        <f t="shared" si="14"/>
        <v>0</v>
      </c>
    </row>
    <row r="24" spans="1:45" s="33" customFormat="1" ht="15.75" x14ac:dyDescent="0.25">
      <c r="A24" s="11">
        <v>12</v>
      </c>
      <c r="B24" s="11">
        <v>140014</v>
      </c>
      <c r="C24" s="38" t="s">
        <v>97</v>
      </c>
      <c r="D24" s="9"/>
      <c r="E24" s="9"/>
      <c r="F24" s="9">
        <v>291</v>
      </c>
      <c r="G24" s="9">
        <v>167</v>
      </c>
      <c r="H24" s="9"/>
      <c r="I24" s="14"/>
      <c r="J24" s="14"/>
      <c r="K24" s="14"/>
      <c r="L24" s="9">
        <v>812</v>
      </c>
      <c r="M24" s="9">
        <v>0</v>
      </c>
      <c r="N24" s="9">
        <v>651</v>
      </c>
      <c r="O24" s="9">
        <v>0</v>
      </c>
      <c r="P24" s="9">
        <v>161</v>
      </c>
      <c r="Q24" s="10">
        <v>0</v>
      </c>
      <c r="R24" s="54">
        <v>0</v>
      </c>
      <c r="S24" s="9">
        <v>0</v>
      </c>
      <c r="T24" s="9">
        <v>372</v>
      </c>
      <c r="U24" s="9">
        <v>167</v>
      </c>
      <c r="V24" s="9">
        <v>0</v>
      </c>
      <c r="W24" s="9">
        <v>0</v>
      </c>
      <c r="X24" s="54">
        <v>0</v>
      </c>
      <c r="Y24" s="14">
        <v>0</v>
      </c>
      <c r="Z24" s="35">
        <v>812</v>
      </c>
      <c r="AA24" s="9">
        <v>0</v>
      </c>
      <c r="AB24" s="9">
        <v>651</v>
      </c>
      <c r="AC24" s="9">
        <v>0</v>
      </c>
      <c r="AD24" s="9">
        <v>161</v>
      </c>
      <c r="AE24" s="36">
        <v>0</v>
      </c>
      <c r="AF24" s="54">
        <f t="shared" si="1"/>
        <v>0</v>
      </c>
      <c r="AG24" s="54">
        <f t="shared" si="2"/>
        <v>0</v>
      </c>
      <c r="AH24" s="54">
        <f t="shared" si="3"/>
        <v>81</v>
      </c>
      <c r="AI24" s="54">
        <f t="shared" si="4"/>
        <v>0</v>
      </c>
      <c r="AJ24" s="54">
        <f t="shared" si="5"/>
        <v>0</v>
      </c>
      <c r="AK24" s="54">
        <f t="shared" si="6"/>
        <v>0</v>
      </c>
      <c r="AL24" s="54">
        <f t="shared" si="7"/>
        <v>0</v>
      </c>
      <c r="AM24" s="91">
        <f t="shared" si="8"/>
        <v>0</v>
      </c>
      <c r="AN24" s="35">
        <f t="shared" si="9"/>
        <v>0</v>
      </c>
      <c r="AO24" s="9">
        <f t="shared" si="10"/>
        <v>0</v>
      </c>
      <c r="AP24" s="9">
        <f t="shared" si="11"/>
        <v>0</v>
      </c>
      <c r="AQ24" s="9">
        <f t="shared" si="12"/>
        <v>0</v>
      </c>
      <c r="AR24" s="9">
        <f t="shared" si="13"/>
        <v>0</v>
      </c>
      <c r="AS24" s="36">
        <f t="shared" si="14"/>
        <v>0</v>
      </c>
    </row>
    <row r="25" spans="1:45" s="33" customFormat="1" ht="15.75" x14ac:dyDescent="0.25">
      <c r="A25" s="11">
        <v>13</v>
      </c>
      <c r="B25" s="11">
        <v>140015</v>
      </c>
      <c r="C25" s="38" t="s">
        <v>29</v>
      </c>
      <c r="D25" s="9"/>
      <c r="E25" s="9"/>
      <c r="F25" s="9">
        <v>559</v>
      </c>
      <c r="G25" s="9"/>
      <c r="H25" s="9"/>
      <c r="I25" s="14"/>
      <c r="J25" s="14"/>
      <c r="K25" s="14"/>
      <c r="L25" s="9">
        <v>2110</v>
      </c>
      <c r="M25" s="9">
        <v>0</v>
      </c>
      <c r="N25" s="9">
        <v>1700</v>
      </c>
      <c r="O25" s="9">
        <v>0</v>
      </c>
      <c r="P25" s="9">
        <v>410</v>
      </c>
      <c r="Q25" s="10">
        <v>0</v>
      </c>
      <c r="R25" s="54">
        <v>0</v>
      </c>
      <c r="S25" s="9">
        <v>0</v>
      </c>
      <c r="T25" s="9">
        <v>559</v>
      </c>
      <c r="U25" s="9">
        <v>0</v>
      </c>
      <c r="V25" s="9">
        <v>0</v>
      </c>
      <c r="W25" s="9">
        <v>0</v>
      </c>
      <c r="X25" s="54">
        <v>0</v>
      </c>
      <c r="Y25" s="14">
        <v>0</v>
      </c>
      <c r="Z25" s="35">
        <v>2110</v>
      </c>
      <c r="AA25" s="9">
        <v>0</v>
      </c>
      <c r="AB25" s="9">
        <v>1700</v>
      </c>
      <c r="AC25" s="9">
        <v>0</v>
      </c>
      <c r="AD25" s="9">
        <v>410</v>
      </c>
      <c r="AE25" s="36">
        <v>0</v>
      </c>
      <c r="AF25" s="54">
        <f t="shared" si="1"/>
        <v>0</v>
      </c>
      <c r="AG25" s="54">
        <f t="shared" si="2"/>
        <v>0</v>
      </c>
      <c r="AH25" s="54">
        <f t="shared" si="3"/>
        <v>0</v>
      </c>
      <c r="AI25" s="54">
        <f t="shared" si="4"/>
        <v>0</v>
      </c>
      <c r="AJ25" s="54">
        <f t="shared" si="5"/>
        <v>0</v>
      </c>
      <c r="AK25" s="54">
        <f t="shared" si="6"/>
        <v>0</v>
      </c>
      <c r="AL25" s="54">
        <f t="shared" si="7"/>
        <v>0</v>
      </c>
      <c r="AM25" s="91">
        <f t="shared" si="8"/>
        <v>0</v>
      </c>
      <c r="AN25" s="35">
        <f t="shared" si="9"/>
        <v>0</v>
      </c>
      <c r="AO25" s="9">
        <f t="shared" si="10"/>
        <v>0</v>
      </c>
      <c r="AP25" s="9">
        <f t="shared" si="11"/>
        <v>0</v>
      </c>
      <c r="AQ25" s="9">
        <f t="shared" si="12"/>
        <v>0</v>
      </c>
      <c r="AR25" s="9">
        <f t="shared" si="13"/>
        <v>0</v>
      </c>
      <c r="AS25" s="36">
        <f t="shared" si="14"/>
        <v>0</v>
      </c>
    </row>
    <row r="26" spans="1:45" s="33" customFormat="1" ht="15.75" x14ac:dyDescent="0.25">
      <c r="A26" s="11">
        <v>14</v>
      </c>
      <c r="B26" s="11">
        <v>140017</v>
      </c>
      <c r="C26" s="38" t="s">
        <v>50</v>
      </c>
      <c r="D26" s="9">
        <v>700</v>
      </c>
      <c r="E26" s="9"/>
      <c r="F26" s="9">
        <v>594</v>
      </c>
      <c r="G26" s="9">
        <v>487</v>
      </c>
      <c r="H26" s="9"/>
      <c r="I26" s="14"/>
      <c r="J26" s="14"/>
      <c r="K26" s="14"/>
      <c r="L26" s="9">
        <v>6954</v>
      </c>
      <c r="M26" s="9">
        <v>205</v>
      </c>
      <c r="N26" s="9">
        <v>5597</v>
      </c>
      <c r="O26" s="9">
        <v>205</v>
      </c>
      <c r="P26" s="9">
        <v>1357</v>
      </c>
      <c r="Q26" s="10">
        <v>0</v>
      </c>
      <c r="R26" s="54">
        <v>700</v>
      </c>
      <c r="S26" s="9">
        <v>0</v>
      </c>
      <c r="T26" s="9">
        <v>794</v>
      </c>
      <c r="U26" s="9">
        <v>487</v>
      </c>
      <c r="V26" s="9">
        <v>0</v>
      </c>
      <c r="W26" s="9">
        <v>0</v>
      </c>
      <c r="X26" s="54">
        <v>0</v>
      </c>
      <c r="Y26" s="14">
        <v>0</v>
      </c>
      <c r="Z26" s="35">
        <v>6954</v>
      </c>
      <c r="AA26" s="9">
        <v>205</v>
      </c>
      <c r="AB26" s="9">
        <v>5597</v>
      </c>
      <c r="AC26" s="9">
        <v>205</v>
      </c>
      <c r="AD26" s="9">
        <v>1357</v>
      </c>
      <c r="AE26" s="36">
        <v>0</v>
      </c>
      <c r="AF26" s="54">
        <f t="shared" si="1"/>
        <v>0</v>
      </c>
      <c r="AG26" s="54">
        <f t="shared" si="2"/>
        <v>0</v>
      </c>
      <c r="AH26" s="54">
        <f t="shared" si="3"/>
        <v>200</v>
      </c>
      <c r="AI26" s="54">
        <f t="shared" si="4"/>
        <v>0</v>
      </c>
      <c r="AJ26" s="54">
        <f t="shared" si="5"/>
        <v>0</v>
      </c>
      <c r="AK26" s="54">
        <f t="shared" si="6"/>
        <v>0</v>
      </c>
      <c r="AL26" s="54">
        <f t="shared" si="7"/>
        <v>0</v>
      </c>
      <c r="AM26" s="91">
        <f t="shared" si="8"/>
        <v>0</v>
      </c>
      <c r="AN26" s="35">
        <f t="shared" si="9"/>
        <v>0</v>
      </c>
      <c r="AO26" s="9">
        <f t="shared" si="10"/>
        <v>0</v>
      </c>
      <c r="AP26" s="9">
        <f t="shared" si="11"/>
        <v>0</v>
      </c>
      <c r="AQ26" s="9">
        <f t="shared" si="12"/>
        <v>0</v>
      </c>
      <c r="AR26" s="9">
        <f t="shared" si="13"/>
        <v>0</v>
      </c>
      <c r="AS26" s="36">
        <f t="shared" si="14"/>
        <v>0</v>
      </c>
    </row>
    <row r="27" spans="1:45" s="33" customFormat="1" ht="18.75" customHeight="1" x14ac:dyDescent="0.25">
      <c r="A27" s="11">
        <v>15</v>
      </c>
      <c r="B27" s="11">
        <v>140018</v>
      </c>
      <c r="C27" s="38" t="s">
        <v>98</v>
      </c>
      <c r="D27" s="9">
        <v>1250</v>
      </c>
      <c r="E27" s="9"/>
      <c r="F27" s="9">
        <v>766</v>
      </c>
      <c r="G27" s="9">
        <v>900</v>
      </c>
      <c r="H27" s="9"/>
      <c r="I27" s="14"/>
      <c r="J27" s="14"/>
      <c r="K27" s="14"/>
      <c r="L27" s="9">
        <v>6226</v>
      </c>
      <c r="M27" s="9">
        <v>244</v>
      </c>
      <c r="N27" s="9">
        <v>4754</v>
      </c>
      <c r="O27" s="9">
        <v>244</v>
      </c>
      <c r="P27" s="9">
        <v>1472</v>
      </c>
      <c r="Q27" s="10">
        <v>0</v>
      </c>
      <c r="R27" s="54">
        <v>1250</v>
      </c>
      <c r="S27" s="9">
        <v>0</v>
      </c>
      <c r="T27" s="9">
        <v>1266</v>
      </c>
      <c r="U27" s="9">
        <v>950</v>
      </c>
      <c r="V27" s="9">
        <v>0</v>
      </c>
      <c r="W27" s="9">
        <v>0</v>
      </c>
      <c r="X27" s="54">
        <v>0</v>
      </c>
      <c r="Y27" s="14">
        <v>0</v>
      </c>
      <c r="Z27" s="35">
        <v>6226</v>
      </c>
      <c r="AA27" s="9">
        <v>244</v>
      </c>
      <c r="AB27" s="9">
        <v>4754</v>
      </c>
      <c r="AC27" s="9">
        <v>244</v>
      </c>
      <c r="AD27" s="9">
        <v>1472</v>
      </c>
      <c r="AE27" s="36">
        <v>0</v>
      </c>
      <c r="AF27" s="54">
        <f t="shared" si="1"/>
        <v>0</v>
      </c>
      <c r="AG27" s="54">
        <f t="shared" si="2"/>
        <v>0</v>
      </c>
      <c r="AH27" s="54">
        <f t="shared" si="3"/>
        <v>500</v>
      </c>
      <c r="AI27" s="54">
        <f t="shared" si="4"/>
        <v>50</v>
      </c>
      <c r="AJ27" s="54">
        <f t="shared" si="5"/>
        <v>0</v>
      </c>
      <c r="AK27" s="54">
        <f t="shared" si="6"/>
        <v>0</v>
      </c>
      <c r="AL27" s="54">
        <f t="shared" si="7"/>
        <v>0</v>
      </c>
      <c r="AM27" s="91">
        <f t="shared" si="8"/>
        <v>0</v>
      </c>
      <c r="AN27" s="35">
        <f t="shared" si="9"/>
        <v>0</v>
      </c>
      <c r="AO27" s="9">
        <f t="shared" si="10"/>
        <v>0</v>
      </c>
      <c r="AP27" s="9">
        <f t="shared" si="11"/>
        <v>0</v>
      </c>
      <c r="AQ27" s="9">
        <f t="shared" si="12"/>
        <v>0</v>
      </c>
      <c r="AR27" s="9">
        <f t="shared" si="13"/>
        <v>0</v>
      </c>
      <c r="AS27" s="36">
        <f t="shared" si="14"/>
        <v>0</v>
      </c>
    </row>
    <row r="28" spans="1:45" s="33" customFormat="1" ht="18.75" customHeight="1" x14ac:dyDescent="0.25">
      <c r="A28" s="11">
        <v>16</v>
      </c>
      <c r="B28" s="11">
        <v>140019</v>
      </c>
      <c r="C28" s="38" t="s">
        <v>51</v>
      </c>
      <c r="D28" s="9">
        <v>2400</v>
      </c>
      <c r="E28" s="9"/>
      <c r="F28" s="9">
        <v>2500</v>
      </c>
      <c r="G28" s="9">
        <v>1700</v>
      </c>
      <c r="H28" s="9"/>
      <c r="I28" s="14">
        <v>650</v>
      </c>
      <c r="J28" s="14"/>
      <c r="K28" s="14"/>
      <c r="L28" s="9">
        <v>10048</v>
      </c>
      <c r="M28" s="9">
        <v>275</v>
      </c>
      <c r="N28" s="9">
        <v>7630</v>
      </c>
      <c r="O28" s="9">
        <v>265</v>
      </c>
      <c r="P28" s="9">
        <v>2418</v>
      </c>
      <c r="Q28" s="10">
        <v>10</v>
      </c>
      <c r="R28" s="54">
        <v>2400</v>
      </c>
      <c r="S28" s="9">
        <v>0</v>
      </c>
      <c r="T28" s="9">
        <v>2500</v>
      </c>
      <c r="U28" s="9">
        <v>1700</v>
      </c>
      <c r="V28" s="9">
        <v>0</v>
      </c>
      <c r="W28" s="9">
        <v>650</v>
      </c>
      <c r="X28" s="54">
        <v>0</v>
      </c>
      <c r="Y28" s="14">
        <v>0</v>
      </c>
      <c r="Z28" s="35">
        <v>10048</v>
      </c>
      <c r="AA28" s="9">
        <v>275</v>
      </c>
      <c r="AB28" s="9">
        <v>7630</v>
      </c>
      <c r="AC28" s="9">
        <v>265</v>
      </c>
      <c r="AD28" s="9">
        <v>2418</v>
      </c>
      <c r="AE28" s="36">
        <v>10</v>
      </c>
      <c r="AF28" s="54">
        <f t="shared" si="1"/>
        <v>0</v>
      </c>
      <c r="AG28" s="54">
        <f t="shared" si="2"/>
        <v>0</v>
      </c>
      <c r="AH28" s="54">
        <f t="shared" si="3"/>
        <v>0</v>
      </c>
      <c r="AI28" s="54">
        <f t="shared" si="4"/>
        <v>0</v>
      </c>
      <c r="AJ28" s="54">
        <f t="shared" si="5"/>
        <v>0</v>
      </c>
      <c r="AK28" s="54">
        <f t="shared" si="6"/>
        <v>0</v>
      </c>
      <c r="AL28" s="54">
        <f t="shared" si="7"/>
        <v>0</v>
      </c>
      <c r="AM28" s="91">
        <f t="shared" si="8"/>
        <v>0</v>
      </c>
      <c r="AN28" s="35">
        <f t="shared" si="9"/>
        <v>0</v>
      </c>
      <c r="AO28" s="9">
        <f t="shared" si="10"/>
        <v>0</v>
      </c>
      <c r="AP28" s="9">
        <f t="shared" si="11"/>
        <v>0</v>
      </c>
      <c r="AQ28" s="9">
        <f t="shared" si="12"/>
        <v>0</v>
      </c>
      <c r="AR28" s="9">
        <f t="shared" si="13"/>
        <v>0</v>
      </c>
      <c r="AS28" s="36">
        <f t="shared" si="14"/>
        <v>0</v>
      </c>
    </row>
    <row r="29" spans="1:45" s="33" customFormat="1" ht="15.75" x14ac:dyDescent="0.25">
      <c r="A29" s="11">
        <v>17</v>
      </c>
      <c r="B29" s="11">
        <v>140020</v>
      </c>
      <c r="C29" s="38" t="s">
        <v>2</v>
      </c>
      <c r="D29" s="9">
        <v>400</v>
      </c>
      <c r="E29" s="9"/>
      <c r="F29" s="9">
        <v>1272</v>
      </c>
      <c r="G29" s="9">
        <v>627</v>
      </c>
      <c r="H29" s="9"/>
      <c r="I29" s="14"/>
      <c r="J29" s="14"/>
      <c r="K29" s="14"/>
      <c r="L29" s="9">
        <v>4824</v>
      </c>
      <c r="M29" s="9">
        <v>0</v>
      </c>
      <c r="N29" s="9">
        <v>4328</v>
      </c>
      <c r="O29" s="9">
        <v>0</v>
      </c>
      <c r="P29" s="9">
        <v>496</v>
      </c>
      <c r="Q29" s="10">
        <v>0</v>
      </c>
      <c r="R29" s="54">
        <v>400</v>
      </c>
      <c r="S29" s="9">
        <v>0</v>
      </c>
      <c r="T29" s="9">
        <v>1272</v>
      </c>
      <c r="U29" s="9">
        <v>627</v>
      </c>
      <c r="V29" s="9">
        <v>0</v>
      </c>
      <c r="W29" s="9">
        <v>0</v>
      </c>
      <c r="X29" s="54">
        <v>0</v>
      </c>
      <c r="Y29" s="14">
        <v>0</v>
      </c>
      <c r="Z29" s="35">
        <v>4824</v>
      </c>
      <c r="AA29" s="9">
        <v>0</v>
      </c>
      <c r="AB29" s="9">
        <v>4328</v>
      </c>
      <c r="AC29" s="9">
        <v>0</v>
      </c>
      <c r="AD29" s="9">
        <v>496</v>
      </c>
      <c r="AE29" s="36">
        <v>0</v>
      </c>
      <c r="AF29" s="54">
        <f t="shared" si="1"/>
        <v>0</v>
      </c>
      <c r="AG29" s="54">
        <f t="shared" si="2"/>
        <v>0</v>
      </c>
      <c r="AH29" s="54">
        <f t="shared" si="3"/>
        <v>0</v>
      </c>
      <c r="AI29" s="54">
        <f t="shared" si="4"/>
        <v>0</v>
      </c>
      <c r="AJ29" s="54">
        <f t="shared" si="5"/>
        <v>0</v>
      </c>
      <c r="AK29" s="54">
        <f t="shared" si="6"/>
        <v>0</v>
      </c>
      <c r="AL29" s="54">
        <f t="shared" si="7"/>
        <v>0</v>
      </c>
      <c r="AM29" s="91">
        <f t="shared" si="8"/>
        <v>0</v>
      </c>
      <c r="AN29" s="35">
        <f t="shared" si="9"/>
        <v>0</v>
      </c>
      <c r="AO29" s="9">
        <f t="shared" si="10"/>
        <v>0</v>
      </c>
      <c r="AP29" s="9">
        <f t="shared" si="11"/>
        <v>0</v>
      </c>
      <c r="AQ29" s="9">
        <f t="shared" si="12"/>
        <v>0</v>
      </c>
      <c r="AR29" s="9">
        <f t="shared" si="13"/>
        <v>0</v>
      </c>
      <c r="AS29" s="36">
        <f t="shared" si="14"/>
        <v>0</v>
      </c>
    </row>
    <row r="30" spans="1:45" s="33" customFormat="1" ht="15.75" x14ac:dyDescent="0.25">
      <c r="A30" s="11">
        <v>18</v>
      </c>
      <c r="B30" s="11">
        <v>140022</v>
      </c>
      <c r="C30" s="38" t="s">
        <v>52</v>
      </c>
      <c r="D30" s="9">
        <v>120</v>
      </c>
      <c r="E30" s="9"/>
      <c r="F30" s="9"/>
      <c r="G30" s="9"/>
      <c r="H30" s="9"/>
      <c r="I30" s="14"/>
      <c r="J30" s="14"/>
      <c r="K30" s="14"/>
      <c r="L30" s="9">
        <v>827</v>
      </c>
      <c r="M30" s="9">
        <v>0</v>
      </c>
      <c r="N30" s="9">
        <v>616</v>
      </c>
      <c r="O30" s="9">
        <v>0</v>
      </c>
      <c r="P30" s="9">
        <v>211</v>
      </c>
      <c r="Q30" s="10">
        <v>0</v>
      </c>
      <c r="R30" s="54">
        <v>120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54">
        <v>0</v>
      </c>
      <c r="Y30" s="14">
        <v>0</v>
      </c>
      <c r="Z30" s="35">
        <v>827</v>
      </c>
      <c r="AA30" s="9">
        <v>0</v>
      </c>
      <c r="AB30" s="9">
        <v>616</v>
      </c>
      <c r="AC30" s="9">
        <v>0</v>
      </c>
      <c r="AD30" s="9">
        <v>211</v>
      </c>
      <c r="AE30" s="36">
        <v>0</v>
      </c>
      <c r="AF30" s="54">
        <f t="shared" si="1"/>
        <v>0</v>
      </c>
      <c r="AG30" s="54">
        <f t="shared" si="2"/>
        <v>0</v>
      </c>
      <c r="AH30" s="54">
        <f t="shared" si="3"/>
        <v>0</v>
      </c>
      <c r="AI30" s="54">
        <f t="shared" si="4"/>
        <v>0</v>
      </c>
      <c r="AJ30" s="54">
        <f t="shared" si="5"/>
        <v>0</v>
      </c>
      <c r="AK30" s="54">
        <f t="shared" si="6"/>
        <v>0</v>
      </c>
      <c r="AL30" s="54">
        <f t="shared" si="7"/>
        <v>0</v>
      </c>
      <c r="AM30" s="91">
        <f t="shared" si="8"/>
        <v>0</v>
      </c>
      <c r="AN30" s="35">
        <f t="shared" si="9"/>
        <v>0</v>
      </c>
      <c r="AO30" s="9">
        <f t="shared" si="10"/>
        <v>0</v>
      </c>
      <c r="AP30" s="9">
        <f t="shared" si="11"/>
        <v>0</v>
      </c>
      <c r="AQ30" s="9">
        <f t="shared" si="12"/>
        <v>0</v>
      </c>
      <c r="AR30" s="9">
        <f t="shared" si="13"/>
        <v>0</v>
      </c>
      <c r="AS30" s="36">
        <f t="shared" si="14"/>
        <v>0</v>
      </c>
    </row>
    <row r="31" spans="1:45" s="33" customFormat="1" ht="15.75" x14ac:dyDescent="0.25">
      <c r="A31" s="11">
        <v>19</v>
      </c>
      <c r="B31" s="11">
        <v>140027</v>
      </c>
      <c r="C31" s="38" t="s">
        <v>53</v>
      </c>
      <c r="D31" s="9">
        <v>840</v>
      </c>
      <c r="E31" s="9"/>
      <c r="F31" s="9">
        <v>1246</v>
      </c>
      <c r="G31" s="9">
        <v>780</v>
      </c>
      <c r="H31" s="9"/>
      <c r="I31" s="14"/>
      <c r="J31" s="14"/>
      <c r="K31" s="14"/>
      <c r="L31" s="9">
        <v>4774</v>
      </c>
      <c r="M31" s="9">
        <v>0</v>
      </c>
      <c r="N31" s="9">
        <v>3432</v>
      </c>
      <c r="O31" s="9">
        <v>0</v>
      </c>
      <c r="P31" s="9">
        <v>1342</v>
      </c>
      <c r="Q31" s="10">
        <v>0</v>
      </c>
      <c r="R31" s="54">
        <v>840</v>
      </c>
      <c r="S31" s="9">
        <v>0</v>
      </c>
      <c r="T31" s="9">
        <v>1356</v>
      </c>
      <c r="U31" s="9">
        <v>780</v>
      </c>
      <c r="V31" s="9">
        <v>0</v>
      </c>
      <c r="W31" s="9">
        <v>0</v>
      </c>
      <c r="X31" s="54">
        <v>0</v>
      </c>
      <c r="Y31" s="14">
        <v>0</v>
      </c>
      <c r="Z31" s="35">
        <v>4774</v>
      </c>
      <c r="AA31" s="9">
        <v>0</v>
      </c>
      <c r="AB31" s="9">
        <v>3432</v>
      </c>
      <c r="AC31" s="9">
        <v>0</v>
      </c>
      <c r="AD31" s="9">
        <v>1342</v>
      </c>
      <c r="AE31" s="36">
        <v>0</v>
      </c>
      <c r="AF31" s="54">
        <f t="shared" si="1"/>
        <v>0</v>
      </c>
      <c r="AG31" s="54">
        <f t="shared" si="2"/>
        <v>0</v>
      </c>
      <c r="AH31" s="54">
        <f t="shared" si="3"/>
        <v>110</v>
      </c>
      <c r="AI31" s="54">
        <f t="shared" si="4"/>
        <v>0</v>
      </c>
      <c r="AJ31" s="54">
        <f t="shared" si="5"/>
        <v>0</v>
      </c>
      <c r="AK31" s="54">
        <f t="shared" si="6"/>
        <v>0</v>
      </c>
      <c r="AL31" s="54">
        <f t="shared" si="7"/>
        <v>0</v>
      </c>
      <c r="AM31" s="91">
        <f t="shared" si="8"/>
        <v>0</v>
      </c>
      <c r="AN31" s="35">
        <f t="shared" si="9"/>
        <v>0</v>
      </c>
      <c r="AO31" s="9">
        <f t="shared" si="10"/>
        <v>0</v>
      </c>
      <c r="AP31" s="9">
        <f t="shared" si="11"/>
        <v>0</v>
      </c>
      <c r="AQ31" s="9">
        <f t="shared" si="12"/>
        <v>0</v>
      </c>
      <c r="AR31" s="9">
        <f t="shared" si="13"/>
        <v>0</v>
      </c>
      <c r="AS31" s="36">
        <f t="shared" si="14"/>
        <v>0</v>
      </c>
    </row>
    <row r="32" spans="1:45" s="33" customFormat="1" ht="16.5" customHeight="1" x14ac:dyDescent="0.25">
      <c r="A32" s="11">
        <v>20</v>
      </c>
      <c r="B32" s="11">
        <v>140023</v>
      </c>
      <c r="C32" s="38" t="s">
        <v>99</v>
      </c>
      <c r="D32" s="9">
        <v>2500</v>
      </c>
      <c r="E32" s="9">
        <v>1446</v>
      </c>
      <c r="F32" s="9">
        <v>4500</v>
      </c>
      <c r="G32" s="9">
        <v>1352</v>
      </c>
      <c r="H32" s="9"/>
      <c r="I32" s="14">
        <v>827</v>
      </c>
      <c r="J32" s="14"/>
      <c r="K32" s="14"/>
      <c r="L32" s="9">
        <v>13312</v>
      </c>
      <c r="M32" s="9">
        <v>279</v>
      </c>
      <c r="N32" s="9">
        <v>10807</v>
      </c>
      <c r="O32" s="9">
        <v>269</v>
      </c>
      <c r="P32" s="9">
        <v>2505</v>
      </c>
      <c r="Q32" s="10">
        <v>10</v>
      </c>
      <c r="R32" s="54">
        <v>2500</v>
      </c>
      <c r="S32" s="9">
        <v>1446</v>
      </c>
      <c r="T32" s="9">
        <v>4900</v>
      </c>
      <c r="U32" s="9">
        <v>1402</v>
      </c>
      <c r="V32" s="9">
        <v>0</v>
      </c>
      <c r="W32" s="9">
        <v>630</v>
      </c>
      <c r="X32" s="54">
        <v>0</v>
      </c>
      <c r="Y32" s="14">
        <v>0</v>
      </c>
      <c r="Z32" s="35">
        <v>13312</v>
      </c>
      <c r="AA32" s="9">
        <v>279</v>
      </c>
      <c r="AB32" s="9">
        <v>10807</v>
      </c>
      <c r="AC32" s="9">
        <v>269</v>
      </c>
      <c r="AD32" s="9">
        <v>2505</v>
      </c>
      <c r="AE32" s="36">
        <v>10</v>
      </c>
      <c r="AF32" s="54">
        <f t="shared" si="1"/>
        <v>0</v>
      </c>
      <c r="AG32" s="54">
        <f t="shared" si="2"/>
        <v>0</v>
      </c>
      <c r="AH32" s="54">
        <f t="shared" si="3"/>
        <v>400</v>
      </c>
      <c r="AI32" s="54">
        <f t="shared" si="4"/>
        <v>50</v>
      </c>
      <c r="AJ32" s="54">
        <f t="shared" si="5"/>
        <v>0</v>
      </c>
      <c r="AK32" s="54">
        <f t="shared" si="6"/>
        <v>-197</v>
      </c>
      <c r="AL32" s="54">
        <f t="shared" si="7"/>
        <v>0</v>
      </c>
      <c r="AM32" s="91">
        <f t="shared" si="8"/>
        <v>0</v>
      </c>
      <c r="AN32" s="35">
        <f t="shared" si="9"/>
        <v>0</v>
      </c>
      <c r="AO32" s="9">
        <f t="shared" si="10"/>
        <v>0</v>
      </c>
      <c r="AP32" s="9">
        <f t="shared" si="11"/>
        <v>0</v>
      </c>
      <c r="AQ32" s="9">
        <f t="shared" si="12"/>
        <v>0</v>
      </c>
      <c r="AR32" s="9">
        <f t="shared" si="13"/>
        <v>0</v>
      </c>
      <c r="AS32" s="36">
        <f t="shared" si="14"/>
        <v>0</v>
      </c>
    </row>
    <row r="33" spans="1:45" s="33" customFormat="1" ht="15.75" x14ac:dyDescent="0.25">
      <c r="A33" s="11">
        <v>21</v>
      </c>
      <c r="B33" s="11">
        <v>140028</v>
      </c>
      <c r="C33" s="38" t="s">
        <v>54</v>
      </c>
      <c r="D33" s="9"/>
      <c r="E33" s="9"/>
      <c r="F33" s="9"/>
      <c r="G33" s="9"/>
      <c r="H33" s="9"/>
      <c r="I33" s="14"/>
      <c r="J33" s="14"/>
      <c r="K33" s="14"/>
      <c r="L33" s="9">
        <v>807</v>
      </c>
      <c r="M33" s="9">
        <v>0</v>
      </c>
      <c r="N33" s="9">
        <v>603</v>
      </c>
      <c r="O33" s="9">
        <v>0</v>
      </c>
      <c r="P33" s="9">
        <v>204</v>
      </c>
      <c r="Q33" s="10">
        <v>0</v>
      </c>
      <c r="R33" s="54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54">
        <v>0</v>
      </c>
      <c r="Y33" s="14">
        <v>0</v>
      </c>
      <c r="Z33" s="35">
        <v>807</v>
      </c>
      <c r="AA33" s="9">
        <v>0</v>
      </c>
      <c r="AB33" s="9">
        <v>603</v>
      </c>
      <c r="AC33" s="9">
        <v>0</v>
      </c>
      <c r="AD33" s="9">
        <v>204</v>
      </c>
      <c r="AE33" s="36">
        <v>0</v>
      </c>
      <c r="AF33" s="54">
        <f t="shared" si="1"/>
        <v>0</v>
      </c>
      <c r="AG33" s="54">
        <f t="shared" si="2"/>
        <v>0</v>
      </c>
      <c r="AH33" s="54">
        <f t="shared" si="3"/>
        <v>0</v>
      </c>
      <c r="AI33" s="54">
        <f t="shared" si="4"/>
        <v>0</v>
      </c>
      <c r="AJ33" s="54">
        <f t="shared" si="5"/>
        <v>0</v>
      </c>
      <c r="AK33" s="54">
        <f t="shared" si="6"/>
        <v>0</v>
      </c>
      <c r="AL33" s="54">
        <f t="shared" si="7"/>
        <v>0</v>
      </c>
      <c r="AM33" s="91">
        <f t="shared" si="8"/>
        <v>0</v>
      </c>
      <c r="AN33" s="35">
        <f t="shared" si="9"/>
        <v>0</v>
      </c>
      <c r="AO33" s="9">
        <f t="shared" si="10"/>
        <v>0</v>
      </c>
      <c r="AP33" s="9">
        <f t="shared" si="11"/>
        <v>0</v>
      </c>
      <c r="AQ33" s="9">
        <f t="shared" si="12"/>
        <v>0</v>
      </c>
      <c r="AR33" s="9">
        <f t="shared" si="13"/>
        <v>0</v>
      </c>
      <c r="AS33" s="36">
        <f t="shared" si="14"/>
        <v>0</v>
      </c>
    </row>
    <row r="34" spans="1:45" s="33" customFormat="1" ht="19.5" customHeight="1" x14ac:dyDescent="0.25">
      <c r="A34" s="11">
        <v>22</v>
      </c>
      <c r="B34" s="11">
        <v>140016</v>
      </c>
      <c r="C34" s="38" t="s">
        <v>56</v>
      </c>
      <c r="D34" s="9">
        <v>1008</v>
      </c>
      <c r="E34" s="9"/>
      <c r="F34" s="9">
        <v>767</v>
      </c>
      <c r="G34" s="9">
        <v>390</v>
      </c>
      <c r="H34" s="9"/>
      <c r="I34" s="14"/>
      <c r="J34" s="14"/>
      <c r="K34" s="14"/>
      <c r="L34" s="9">
        <v>4832</v>
      </c>
      <c r="M34" s="9">
        <v>176</v>
      </c>
      <c r="N34" s="9">
        <v>3636</v>
      </c>
      <c r="O34" s="9">
        <v>176</v>
      </c>
      <c r="P34" s="9">
        <v>1196</v>
      </c>
      <c r="Q34" s="10">
        <v>0</v>
      </c>
      <c r="R34" s="54">
        <v>1008</v>
      </c>
      <c r="S34" s="9">
        <v>0</v>
      </c>
      <c r="T34" s="9">
        <v>767</v>
      </c>
      <c r="U34" s="9">
        <v>440</v>
      </c>
      <c r="V34" s="9">
        <v>0</v>
      </c>
      <c r="W34" s="9">
        <v>0</v>
      </c>
      <c r="X34" s="54">
        <v>0</v>
      </c>
      <c r="Y34" s="14">
        <v>0</v>
      </c>
      <c r="Z34" s="35">
        <v>4832</v>
      </c>
      <c r="AA34" s="9">
        <v>176</v>
      </c>
      <c r="AB34" s="9">
        <v>3636</v>
      </c>
      <c r="AC34" s="9">
        <v>176</v>
      </c>
      <c r="AD34" s="9">
        <v>1196</v>
      </c>
      <c r="AE34" s="36">
        <v>0</v>
      </c>
      <c r="AF34" s="54">
        <f t="shared" si="1"/>
        <v>0</v>
      </c>
      <c r="AG34" s="54">
        <f t="shared" si="2"/>
        <v>0</v>
      </c>
      <c r="AH34" s="54">
        <f t="shared" si="3"/>
        <v>0</v>
      </c>
      <c r="AI34" s="54">
        <f t="shared" si="4"/>
        <v>50</v>
      </c>
      <c r="AJ34" s="54">
        <f t="shared" si="5"/>
        <v>0</v>
      </c>
      <c r="AK34" s="54">
        <f t="shared" si="6"/>
        <v>0</v>
      </c>
      <c r="AL34" s="54">
        <f t="shared" si="7"/>
        <v>0</v>
      </c>
      <c r="AM34" s="91">
        <f t="shared" si="8"/>
        <v>0</v>
      </c>
      <c r="AN34" s="35">
        <f t="shared" si="9"/>
        <v>0</v>
      </c>
      <c r="AO34" s="9">
        <f t="shared" si="10"/>
        <v>0</v>
      </c>
      <c r="AP34" s="9">
        <f t="shared" si="11"/>
        <v>0</v>
      </c>
      <c r="AQ34" s="9">
        <f t="shared" si="12"/>
        <v>0</v>
      </c>
      <c r="AR34" s="9">
        <f t="shared" si="13"/>
        <v>0</v>
      </c>
      <c r="AS34" s="36">
        <f t="shared" si="14"/>
        <v>0</v>
      </c>
    </row>
    <row r="35" spans="1:45" s="33" customFormat="1" ht="15.75" x14ac:dyDescent="0.25">
      <c r="A35" s="11">
        <v>23</v>
      </c>
      <c r="B35" s="11">
        <v>140029</v>
      </c>
      <c r="C35" s="38" t="s">
        <v>57</v>
      </c>
      <c r="D35" s="9"/>
      <c r="E35" s="9"/>
      <c r="F35" s="9">
        <v>237</v>
      </c>
      <c r="G35" s="9"/>
      <c r="H35" s="9"/>
      <c r="I35" s="14"/>
      <c r="J35" s="14"/>
      <c r="K35" s="14"/>
      <c r="L35" s="9">
        <v>1402</v>
      </c>
      <c r="M35" s="9">
        <v>79</v>
      </c>
      <c r="N35" s="9">
        <v>1130</v>
      </c>
      <c r="O35" s="9">
        <v>79</v>
      </c>
      <c r="P35" s="9">
        <v>272</v>
      </c>
      <c r="Q35" s="10">
        <v>0</v>
      </c>
      <c r="R35" s="54">
        <v>0</v>
      </c>
      <c r="S35" s="9">
        <v>0</v>
      </c>
      <c r="T35" s="9">
        <v>237</v>
      </c>
      <c r="U35" s="9">
        <v>0</v>
      </c>
      <c r="V35" s="9">
        <v>0</v>
      </c>
      <c r="W35" s="9">
        <v>0</v>
      </c>
      <c r="X35" s="54">
        <v>0</v>
      </c>
      <c r="Y35" s="14">
        <v>0</v>
      </c>
      <c r="Z35" s="35">
        <v>1402</v>
      </c>
      <c r="AA35" s="9">
        <v>79</v>
      </c>
      <c r="AB35" s="9">
        <v>1130</v>
      </c>
      <c r="AC35" s="9">
        <v>79</v>
      </c>
      <c r="AD35" s="9">
        <v>272</v>
      </c>
      <c r="AE35" s="36">
        <v>0</v>
      </c>
      <c r="AF35" s="54">
        <f t="shared" si="1"/>
        <v>0</v>
      </c>
      <c r="AG35" s="54">
        <f t="shared" si="2"/>
        <v>0</v>
      </c>
      <c r="AH35" s="54">
        <f t="shared" si="3"/>
        <v>0</v>
      </c>
      <c r="AI35" s="54">
        <f t="shared" si="4"/>
        <v>0</v>
      </c>
      <c r="AJ35" s="54">
        <f t="shared" si="5"/>
        <v>0</v>
      </c>
      <c r="AK35" s="54">
        <f t="shared" si="6"/>
        <v>0</v>
      </c>
      <c r="AL35" s="54">
        <f t="shared" si="7"/>
        <v>0</v>
      </c>
      <c r="AM35" s="91">
        <f t="shared" si="8"/>
        <v>0</v>
      </c>
      <c r="AN35" s="35">
        <f t="shared" si="9"/>
        <v>0</v>
      </c>
      <c r="AO35" s="9">
        <f t="shared" si="10"/>
        <v>0</v>
      </c>
      <c r="AP35" s="9">
        <f t="shared" si="11"/>
        <v>0</v>
      </c>
      <c r="AQ35" s="9">
        <f t="shared" si="12"/>
        <v>0</v>
      </c>
      <c r="AR35" s="9">
        <f t="shared" si="13"/>
        <v>0</v>
      </c>
      <c r="AS35" s="36">
        <f t="shared" si="14"/>
        <v>0</v>
      </c>
    </row>
    <row r="36" spans="1:45" s="33" customFormat="1" ht="15.75" x14ac:dyDescent="0.25">
      <c r="A36" s="11">
        <v>24</v>
      </c>
      <c r="B36" s="11">
        <v>140030</v>
      </c>
      <c r="C36" s="38" t="s">
        <v>58</v>
      </c>
      <c r="D36" s="9">
        <v>600</v>
      </c>
      <c r="E36" s="9"/>
      <c r="F36" s="9">
        <v>450</v>
      </c>
      <c r="G36" s="9">
        <v>140</v>
      </c>
      <c r="H36" s="9"/>
      <c r="I36" s="14"/>
      <c r="J36" s="14"/>
      <c r="K36" s="14"/>
      <c r="L36" s="9">
        <v>4161</v>
      </c>
      <c r="M36" s="9">
        <v>120</v>
      </c>
      <c r="N36" s="9">
        <v>3293</v>
      </c>
      <c r="O36" s="9">
        <v>120</v>
      </c>
      <c r="P36" s="9">
        <v>868</v>
      </c>
      <c r="Q36" s="10">
        <v>0</v>
      </c>
      <c r="R36" s="54">
        <v>600</v>
      </c>
      <c r="S36" s="9">
        <v>0</v>
      </c>
      <c r="T36" s="9">
        <v>450</v>
      </c>
      <c r="U36" s="9">
        <v>140</v>
      </c>
      <c r="V36" s="9">
        <v>0</v>
      </c>
      <c r="W36" s="9">
        <v>0</v>
      </c>
      <c r="X36" s="54">
        <v>0</v>
      </c>
      <c r="Y36" s="14">
        <v>0</v>
      </c>
      <c r="Z36" s="35">
        <v>4161</v>
      </c>
      <c r="AA36" s="9">
        <v>120</v>
      </c>
      <c r="AB36" s="9">
        <v>3293</v>
      </c>
      <c r="AC36" s="9">
        <v>120</v>
      </c>
      <c r="AD36" s="9">
        <v>868</v>
      </c>
      <c r="AE36" s="36">
        <v>0</v>
      </c>
      <c r="AF36" s="54">
        <f t="shared" si="1"/>
        <v>0</v>
      </c>
      <c r="AG36" s="54">
        <f t="shared" si="2"/>
        <v>0</v>
      </c>
      <c r="AH36" s="54">
        <f t="shared" si="3"/>
        <v>0</v>
      </c>
      <c r="AI36" s="54">
        <f t="shared" si="4"/>
        <v>0</v>
      </c>
      <c r="AJ36" s="54">
        <f t="shared" si="5"/>
        <v>0</v>
      </c>
      <c r="AK36" s="54">
        <f t="shared" si="6"/>
        <v>0</v>
      </c>
      <c r="AL36" s="54">
        <f t="shared" si="7"/>
        <v>0</v>
      </c>
      <c r="AM36" s="91">
        <f t="shared" si="8"/>
        <v>0</v>
      </c>
      <c r="AN36" s="35">
        <f t="shared" si="9"/>
        <v>0</v>
      </c>
      <c r="AO36" s="9">
        <f t="shared" si="10"/>
        <v>0</v>
      </c>
      <c r="AP36" s="9">
        <f t="shared" si="11"/>
        <v>0</v>
      </c>
      <c r="AQ36" s="9">
        <f t="shared" si="12"/>
        <v>0</v>
      </c>
      <c r="AR36" s="9">
        <f t="shared" si="13"/>
        <v>0</v>
      </c>
      <c r="AS36" s="36">
        <f t="shared" si="14"/>
        <v>0</v>
      </c>
    </row>
    <row r="37" spans="1:45" s="33" customFormat="1" ht="15.75" x14ac:dyDescent="0.25">
      <c r="A37" s="11">
        <v>25</v>
      </c>
      <c r="B37" s="11">
        <v>140031</v>
      </c>
      <c r="C37" s="38" t="s">
        <v>59</v>
      </c>
      <c r="D37" s="9"/>
      <c r="E37" s="9"/>
      <c r="F37" s="9"/>
      <c r="G37" s="9"/>
      <c r="H37" s="9"/>
      <c r="I37" s="14"/>
      <c r="J37" s="14"/>
      <c r="K37" s="14"/>
      <c r="L37" s="9">
        <v>893</v>
      </c>
      <c r="M37" s="9">
        <v>0</v>
      </c>
      <c r="N37" s="9">
        <v>675</v>
      </c>
      <c r="O37" s="9">
        <v>0</v>
      </c>
      <c r="P37" s="9">
        <v>218</v>
      </c>
      <c r="Q37" s="10">
        <v>0</v>
      </c>
      <c r="R37" s="54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54">
        <v>0</v>
      </c>
      <c r="Y37" s="14">
        <v>0</v>
      </c>
      <c r="Z37" s="35">
        <v>893</v>
      </c>
      <c r="AA37" s="9">
        <v>0</v>
      </c>
      <c r="AB37" s="9">
        <v>675</v>
      </c>
      <c r="AC37" s="9">
        <v>0</v>
      </c>
      <c r="AD37" s="9">
        <v>218</v>
      </c>
      <c r="AE37" s="36">
        <v>0</v>
      </c>
      <c r="AF37" s="54">
        <f t="shared" si="1"/>
        <v>0</v>
      </c>
      <c r="AG37" s="54">
        <f t="shared" si="2"/>
        <v>0</v>
      </c>
      <c r="AH37" s="54">
        <f t="shared" si="3"/>
        <v>0</v>
      </c>
      <c r="AI37" s="54">
        <f t="shared" si="4"/>
        <v>0</v>
      </c>
      <c r="AJ37" s="54">
        <f t="shared" si="5"/>
        <v>0</v>
      </c>
      <c r="AK37" s="54">
        <f t="shared" si="6"/>
        <v>0</v>
      </c>
      <c r="AL37" s="54">
        <f t="shared" si="7"/>
        <v>0</v>
      </c>
      <c r="AM37" s="91">
        <f t="shared" si="8"/>
        <v>0</v>
      </c>
      <c r="AN37" s="35">
        <f t="shared" si="9"/>
        <v>0</v>
      </c>
      <c r="AO37" s="9">
        <f t="shared" si="10"/>
        <v>0</v>
      </c>
      <c r="AP37" s="9">
        <f t="shared" si="11"/>
        <v>0</v>
      </c>
      <c r="AQ37" s="9">
        <f t="shared" si="12"/>
        <v>0</v>
      </c>
      <c r="AR37" s="9">
        <f t="shared" si="13"/>
        <v>0</v>
      </c>
      <c r="AS37" s="36">
        <f t="shared" si="14"/>
        <v>0</v>
      </c>
    </row>
    <row r="38" spans="1:45" s="33" customFormat="1" ht="15.75" x14ac:dyDescent="0.25">
      <c r="A38" s="11">
        <v>26</v>
      </c>
      <c r="B38" s="11">
        <v>140032</v>
      </c>
      <c r="C38" s="38" t="s">
        <v>60</v>
      </c>
      <c r="D38" s="9">
        <v>196</v>
      </c>
      <c r="E38" s="9"/>
      <c r="F38" s="9"/>
      <c r="G38" s="9">
        <v>65</v>
      </c>
      <c r="H38" s="9"/>
      <c r="I38" s="14"/>
      <c r="J38" s="14"/>
      <c r="K38" s="14"/>
      <c r="L38" s="9">
        <v>1292</v>
      </c>
      <c r="M38" s="9">
        <v>0</v>
      </c>
      <c r="N38" s="9">
        <v>1001</v>
      </c>
      <c r="O38" s="9">
        <v>0</v>
      </c>
      <c r="P38" s="9">
        <v>291</v>
      </c>
      <c r="Q38" s="10">
        <v>0</v>
      </c>
      <c r="R38" s="54">
        <v>196</v>
      </c>
      <c r="S38" s="9">
        <v>0</v>
      </c>
      <c r="T38" s="9">
        <v>0</v>
      </c>
      <c r="U38" s="9">
        <v>65</v>
      </c>
      <c r="V38" s="9">
        <v>0</v>
      </c>
      <c r="W38" s="9">
        <v>0</v>
      </c>
      <c r="X38" s="54">
        <v>0</v>
      </c>
      <c r="Y38" s="14">
        <v>0</v>
      </c>
      <c r="Z38" s="35">
        <v>1292</v>
      </c>
      <c r="AA38" s="9">
        <v>0</v>
      </c>
      <c r="AB38" s="9">
        <v>1001</v>
      </c>
      <c r="AC38" s="9">
        <v>0</v>
      </c>
      <c r="AD38" s="9">
        <v>291</v>
      </c>
      <c r="AE38" s="36">
        <v>0</v>
      </c>
      <c r="AF38" s="54">
        <f t="shared" si="1"/>
        <v>0</v>
      </c>
      <c r="AG38" s="54">
        <f t="shared" si="2"/>
        <v>0</v>
      </c>
      <c r="AH38" s="54">
        <f t="shared" si="3"/>
        <v>0</v>
      </c>
      <c r="AI38" s="54">
        <f t="shared" si="4"/>
        <v>0</v>
      </c>
      <c r="AJ38" s="54">
        <f t="shared" si="5"/>
        <v>0</v>
      </c>
      <c r="AK38" s="54">
        <f t="shared" si="6"/>
        <v>0</v>
      </c>
      <c r="AL38" s="54">
        <f t="shared" si="7"/>
        <v>0</v>
      </c>
      <c r="AM38" s="91">
        <f t="shared" si="8"/>
        <v>0</v>
      </c>
      <c r="AN38" s="35">
        <f t="shared" si="9"/>
        <v>0</v>
      </c>
      <c r="AO38" s="9">
        <f t="shared" si="10"/>
        <v>0</v>
      </c>
      <c r="AP38" s="9">
        <f t="shared" si="11"/>
        <v>0</v>
      </c>
      <c r="AQ38" s="9">
        <f t="shared" si="12"/>
        <v>0</v>
      </c>
      <c r="AR38" s="9">
        <f t="shared" si="13"/>
        <v>0</v>
      </c>
      <c r="AS38" s="36">
        <f t="shared" si="14"/>
        <v>0</v>
      </c>
    </row>
    <row r="39" spans="1:45" s="33" customFormat="1" ht="15.75" x14ac:dyDescent="0.25">
      <c r="A39" s="11">
        <v>27</v>
      </c>
      <c r="B39" s="11">
        <v>140033</v>
      </c>
      <c r="C39" s="38" t="s">
        <v>67</v>
      </c>
      <c r="D39" s="9">
        <v>1220</v>
      </c>
      <c r="E39" s="9"/>
      <c r="F39" s="9">
        <v>2226</v>
      </c>
      <c r="G39" s="9">
        <v>700</v>
      </c>
      <c r="H39" s="9"/>
      <c r="I39" s="14"/>
      <c r="J39" s="14"/>
      <c r="K39" s="14"/>
      <c r="L39" s="9">
        <v>4611</v>
      </c>
      <c r="M39" s="9">
        <v>225</v>
      </c>
      <c r="N39" s="9">
        <v>3444</v>
      </c>
      <c r="O39" s="9">
        <v>225</v>
      </c>
      <c r="P39" s="9">
        <v>1167</v>
      </c>
      <c r="Q39" s="10">
        <v>0</v>
      </c>
      <c r="R39" s="54">
        <v>1220</v>
      </c>
      <c r="S39" s="9">
        <v>0</v>
      </c>
      <c r="T39" s="9">
        <v>2226</v>
      </c>
      <c r="U39" s="9">
        <v>700</v>
      </c>
      <c r="V39" s="9">
        <v>0</v>
      </c>
      <c r="W39" s="9">
        <v>0</v>
      </c>
      <c r="X39" s="54">
        <v>0</v>
      </c>
      <c r="Y39" s="14">
        <v>0</v>
      </c>
      <c r="Z39" s="35">
        <v>4611</v>
      </c>
      <c r="AA39" s="9">
        <v>225</v>
      </c>
      <c r="AB39" s="9">
        <v>3444</v>
      </c>
      <c r="AC39" s="9">
        <v>225</v>
      </c>
      <c r="AD39" s="9">
        <v>1167</v>
      </c>
      <c r="AE39" s="36">
        <v>0</v>
      </c>
      <c r="AF39" s="54">
        <f t="shared" si="1"/>
        <v>0</v>
      </c>
      <c r="AG39" s="54">
        <f t="shared" si="2"/>
        <v>0</v>
      </c>
      <c r="AH39" s="54">
        <f t="shared" si="3"/>
        <v>0</v>
      </c>
      <c r="AI39" s="54">
        <f t="shared" si="4"/>
        <v>0</v>
      </c>
      <c r="AJ39" s="54">
        <f t="shared" si="5"/>
        <v>0</v>
      </c>
      <c r="AK39" s="54">
        <f t="shared" si="6"/>
        <v>0</v>
      </c>
      <c r="AL39" s="54">
        <f t="shared" si="7"/>
        <v>0</v>
      </c>
      <c r="AM39" s="91">
        <f t="shared" si="8"/>
        <v>0</v>
      </c>
      <c r="AN39" s="35">
        <f t="shared" si="9"/>
        <v>0</v>
      </c>
      <c r="AO39" s="9">
        <f t="shared" si="10"/>
        <v>0</v>
      </c>
      <c r="AP39" s="9">
        <f t="shared" si="11"/>
        <v>0</v>
      </c>
      <c r="AQ39" s="9">
        <f t="shared" si="12"/>
        <v>0</v>
      </c>
      <c r="AR39" s="9">
        <f t="shared" si="13"/>
        <v>0</v>
      </c>
      <c r="AS39" s="36">
        <f t="shared" si="14"/>
        <v>0</v>
      </c>
    </row>
    <row r="40" spans="1:45" s="33" customFormat="1" ht="15.75" x14ac:dyDescent="0.25">
      <c r="A40" s="11">
        <v>28</v>
      </c>
      <c r="B40" s="11">
        <v>140034</v>
      </c>
      <c r="C40" s="38" t="s">
        <v>100</v>
      </c>
      <c r="D40" s="9">
        <v>800</v>
      </c>
      <c r="E40" s="9"/>
      <c r="F40" s="9">
        <v>629</v>
      </c>
      <c r="G40" s="9">
        <v>575</v>
      </c>
      <c r="H40" s="9"/>
      <c r="I40" s="14"/>
      <c r="J40" s="14"/>
      <c r="K40" s="14"/>
      <c r="L40" s="9">
        <v>3431</v>
      </c>
      <c r="M40" s="9">
        <v>132</v>
      </c>
      <c r="N40" s="9">
        <v>2571</v>
      </c>
      <c r="O40" s="9">
        <v>132</v>
      </c>
      <c r="P40" s="9">
        <v>860</v>
      </c>
      <c r="Q40" s="10">
        <v>0</v>
      </c>
      <c r="R40" s="54">
        <v>800</v>
      </c>
      <c r="S40" s="9">
        <v>0</v>
      </c>
      <c r="T40" s="9">
        <v>729</v>
      </c>
      <c r="U40" s="9">
        <v>575</v>
      </c>
      <c r="V40" s="9">
        <v>0</v>
      </c>
      <c r="W40" s="9">
        <v>0</v>
      </c>
      <c r="X40" s="54">
        <v>0</v>
      </c>
      <c r="Y40" s="14">
        <v>0</v>
      </c>
      <c r="Z40" s="35">
        <v>3431</v>
      </c>
      <c r="AA40" s="9">
        <v>132</v>
      </c>
      <c r="AB40" s="9">
        <v>2571</v>
      </c>
      <c r="AC40" s="9">
        <v>132</v>
      </c>
      <c r="AD40" s="9">
        <v>860</v>
      </c>
      <c r="AE40" s="36">
        <v>0</v>
      </c>
      <c r="AF40" s="54">
        <f t="shared" si="1"/>
        <v>0</v>
      </c>
      <c r="AG40" s="54">
        <f t="shared" si="2"/>
        <v>0</v>
      </c>
      <c r="AH40" s="54">
        <f t="shared" si="3"/>
        <v>100</v>
      </c>
      <c r="AI40" s="54">
        <f t="shared" si="4"/>
        <v>0</v>
      </c>
      <c r="AJ40" s="54">
        <f t="shared" si="5"/>
        <v>0</v>
      </c>
      <c r="AK40" s="54">
        <f t="shared" si="6"/>
        <v>0</v>
      </c>
      <c r="AL40" s="54">
        <f t="shared" si="7"/>
        <v>0</v>
      </c>
      <c r="AM40" s="91">
        <f t="shared" si="8"/>
        <v>0</v>
      </c>
      <c r="AN40" s="35">
        <f t="shared" si="9"/>
        <v>0</v>
      </c>
      <c r="AO40" s="9">
        <f t="shared" si="10"/>
        <v>0</v>
      </c>
      <c r="AP40" s="9">
        <f t="shared" si="11"/>
        <v>0</v>
      </c>
      <c r="AQ40" s="9">
        <f t="shared" si="12"/>
        <v>0</v>
      </c>
      <c r="AR40" s="9">
        <f t="shared" si="13"/>
        <v>0</v>
      </c>
      <c r="AS40" s="36">
        <f t="shared" si="14"/>
        <v>0</v>
      </c>
    </row>
    <row r="41" spans="1:45" s="33" customFormat="1" ht="19.5" customHeight="1" x14ac:dyDescent="0.25">
      <c r="A41" s="11">
        <v>29</v>
      </c>
      <c r="B41" s="11">
        <v>140035</v>
      </c>
      <c r="C41" s="38" t="s">
        <v>61</v>
      </c>
      <c r="D41" s="10">
        <v>300</v>
      </c>
      <c r="E41" s="9"/>
      <c r="F41" s="9">
        <v>100</v>
      </c>
      <c r="G41" s="9">
        <v>195</v>
      </c>
      <c r="H41" s="9"/>
      <c r="I41" s="14"/>
      <c r="J41" s="14"/>
      <c r="K41" s="14"/>
      <c r="L41" s="9">
        <v>2295</v>
      </c>
      <c r="M41" s="9">
        <v>0</v>
      </c>
      <c r="N41" s="9">
        <v>1764</v>
      </c>
      <c r="O41" s="9">
        <v>0</v>
      </c>
      <c r="P41" s="9">
        <v>531</v>
      </c>
      <c r="Q41" s="10">
        <v>0</v>
      </c>
      <c r="R41" s="54">
        <v>300</v>
      </c>
      <c r="S41" s="9">
        <v>0</v>
      </c>
      <c r="T41" s="9">
        <v>100</v>
      </c>
      <c r="U41" s="9">
        <v>50</v>
      </c>
      <c r="V41" s="9">
        <v>0</v>
      </c>
      <c r="W41" s="9">
        <v>0</v>
      </c>
      <c r="X41" s="54">
        <v>0</v>
      </c>
      <c r="Y41" s="14">
        <v>0</v>
      </c>
      <c r="Z41" s="35">
        <v>2295</v>
      </c>
      <c r="AA41" s="9">
        <v>0</v>
      </c>
      <c r="AB41" s="9">
        <v>1764</v>
      </c>
      <c r="AC41" s="9">
        <v>0</v>
      </c>
      <c r="AD41" s="9">
        <v>531</v>
      </c>
      <c r="AE41" s="36">
        <v>0</v>
      </c>
      <c r="AF41" s="54">
        <f t="shared" si="1"/>
        <v>0</v>
      </c>
      <c r="AG41" s="54">
        <f t="shared" si="2"/>
        <v>0</v>
      </c>
      <c r="AH41" s="54">
        <f t="shared" si="3"/>
        <v>0</v>
      </c>
      <c r="AI41" s="54">
        <f t="shared" si="4"/>
        <v>-145</v>
      </c>
      <c r="AJ41" s="54">
        <f t="shared" si="5"/>
        <v>0</v>
      </c>
      <c r="AK41" s="54">
        <f t="shared" si="6"/>
        <v>0</v>
      </c>
      <c r="AL41" s="54">
        <f t="shared" si="7"/>
        <v>0</v>
      </c>
      <c r="AM41" s="91">
        <f t="shared" si="8"/>
        <v>0</v>
      </c>
      <c r="AN41" s="35">
        <f t="shared" si="9"/>
        <v>0</v>
      </c>
      <c r="AO41" s="9">
        <f t="shared" si="10"/>
        <v>0</v>
      </c>
      <c r="AP41" s="9">
        <f t="shared" si="11"/>
        <v>0</v>
      </c>
      <c r="AQ41" s="9">
        <f t="shared" si="12"/>
        <v>0</v>
      </c>
      <c r="AR41" s="9">
        <f t="shared" si="13"/>
        <v>0</v>
      </c>
      <c r="AS41" s="36">
        <f t="shared" si="14"/>
        <v>0</v>
      </c>
    </row>
    <row r="42" spans="1:45" s="33" customFormat="1" ht="15.75" x14ac:dyDescent="0.25">
      <c r="A42" s="11">
        <v>30</v>
      </c>
      <c r="B42" s="11">
        <v>140036</v>
      </c>
      <c r="C42" s="38" t="s">
        <v>101</v>
      </c>
      <c r="D42" s="9">
        <v>600</v>
      </c>
      <c r="E42" s="9"/>
      <c r="F42" s="9"/>
      <c r="G42" s="9">
        <v>80</v>
      </c>
      <c r="H42" s="9"/>
      <c r="I42" s="14"/>
      <c r="J42" s="14"/>
      <c r="K42" s="14"/>
      <c r="L42" s="9">
        <v>4284</v>
      </c>
      <c r="M42" s="9">
        <v>191</v>
      </c>
      <c r="N42" s="9">
        <v>3243</v>
      </c>
      <c r="O42" s="9">
        <v>191</v>
      </c>
      <c r="P42" s="9">
        <v>1041</v>
      </c>
      <c r="Q42" s="10">
        <v>0</v>
      </c>
      <c r="R42" s="54">
        <v>600</v>
      </c>
      <c r="S42" s="9">
        <v>0</v>
      </c>
      <c r="T42" s="9">
        <v>0</v>
      </c>
      <c r="U42" s="9">
        <v>80</v>
      </c>
      <c r="V42" s="9">
        <v>0</v>
      </c>
      <c r="W42" s="9">
        <v>0</v>
      </c>
      <c r="X42" s="54">
        <v>0</v>
      </c>
      <c r="Y42" s="14">
        <v>0</v>
      </c>
      <c r="Z42" s="35">
        <v>4284</v>
      </c>
      <c r="AA42" s="9">
        <v>191</v>
      </c>
      <c r="AB42" s="9">
        <v>3243</v>
      </c>
      <c r="AC42" s="9">
        <v>191</v>
      </c>
      <c r="AD42" s="9">
        <v>1041</v>
      </c>
      <c r="AE42" s="36">
        <v>0</v>
      </c>
      <c r="AF42" s="54">
        <f t="shared" si="1"/>
        <v>0</v>
      </c>
      <c r="AG42" s="54">
        <f t="shared" si="2"/>
        <v>0</v>
      </c>
      <c r="AH42" s="54">
        <f t="shared" si="3"/>
        <v>0</v>
      </c>
      <c r="AI42" s="54">
        <f t="shared" si="4"/>
        <v>0</v>
      </c>
      <c r="AJ42" s="54">
        <f t="shared" si="5"/>
        <v>0</v>
      </c>
      <c r="AK42" s="54">
        <f t="shared" si="6"/>
        <v>0</v>
      </c>
      <c r="AL42" s="54">
        <f t="shared" si="7"/>
        <v>0</v>
      </c>
      <c r="AM42" s="91">
        <f t="shared" si="8"/>
        <v>0</v>
      </c>
      <c r="AN42" s="35">
        <f t="shared" si="9"/>
        <v>0</v>
      </c>
      <c r="AO42" s="9">
        <f t="shared" si="10"/>
        <v>0</v>
      </c>
      <c r="AP42" s="9">
        <f t="shared" si="11"/>
        <v>0</v>
      </c>
      <c r="AQ42" s="9">
        <f t="shared" si="12"/>
        <v>0</v>
      </c>
      <c r="AR42" s="9">
        <f t="shared" si="13"/>
        <v>0</v>
      </c>
      <c r="AS42" s="36">
        <f t="shared" si="14"/>
        <v>0</v>
      </c>
    </row>
    <row r="43" spans="1:45" s="33" customFormat="1" ht="15.75" x14ac:dyDescent="0.25">
      <c r="A43" s="11">
        <v>31</v>
      </c>
      <c r="B43" s="11">
        <v>140037</v>
      </c>
      <c r="C43" s="38" t="s">
        <v>102</v>
      </c>
      <c r="D43" s="9">
        <v>211</v>
      </c>
      <c r="E43" s="9"/>
      <c r="F43" s="9"/>
      <c r="G43" s="9">
        <v>169</v>
      </c>
      <c r="H43" s="9"/>
      <c r="I43" s="14"/>
      <c r="J43" s="14"/>
      <c r="K43" s="14"/>
      <c r="L43" s="9">
        <v>1353</v>
      </c>
      <c r="M43" s="9">
        <v>0</v>
      </c>
      <c r="N43" s="9">
        <v>1072</v>
      </c>
      <c r="O43" s="9">
        <v>0</v>
      </c>
      <c r="P43" s="9">
        <v>281</v>
      </c>
      <c r="Q43" s="10">
        <v>0</v>
      </c>
      <c r="R43" s="54">
        <v>211</v>
      </c>
      <c r="S43" s="9">
        <v>0</v>
      </c>
      <c r="T43" s="9">
        <v>0</v>
      </c>
      <c r="U43" s="9">
        <v>200</v>
      </c>
      <c r="V43" s="9">
        <v>0</v>
      </c>
      <c r="W43" s="9">
        <v>0</v>
      </c>
      <c r="X43" s="54">
        <v>0</v>
      </c>
      <c r="Y43" s="14">
        <v>0</v>
      </c>
      <c r="Z43" s="35">
        <v>1353</v>
      </c>
      <c r="AA43" s="9">
        <v>0</v>
      </c>
      <c r="AB43" s="9">
        <v>1072</v>
      </c>
      <c r="AC43" s="9">
        <v>0</v>
      </c>
      <c r="AD43" s="9">
        <v>281</v>
      </c>
      <c r="AE43" s="36">
        <v>0</v>
      </c>
      <c r="AF43" s="54">
        <f t="shared" si="1"/>
        <v>0</v>
      </c>
      <c r="AG43" s="54">
        <f t="shared" si="2"/>
        <v>0</v>
      </c>
      <c r="AH43" s="54">
        <f t="shared" si="3"/>
        <v>0</v>
      </c>
      <c r="AI43" s="54">
        <f t="shared" si="4"/>
        <v>31</v>
      </c>
      <c r="AJ43" s="54">
        <f t="shared" si="5"/>
        <v>0</v>
      </c>
      <c r="AK43" s="54">
        <f t="shared" si="6"/>
        <v>0</v>
      </c>
      <c r="AL43" s="54">
        <f t="shared" si="7"/>
        <v>0</v>
      </c>
      <c r="AM43" s="91">
        <f t="shared" si="8"/>
        <v>0</v>
      </c>
      <c r="AN43" s="35">
        <f t="shared" si="9"/>
        <v>0</v>
      </c>
      <c r="AO43" s="9">
        <f t="shared" si="10"/>
        <v>0</v>
      </c>
      <c r="AP43" s="9">
        <f t="shared" si="11"/>
        <v>0</v>
      </c>
      <c r="AQ43" s="9">
        <f t="shared" si="12"/>
        <v>0</v>
      </c>
      <c r="AR43" s="9">
        <f t="shared" si="13"/>
        <v>0</v>
      </c>
      <c r="AS43" s="36">
        <f t="shared" si="14"/>
        <v>0</v>
      </c>
    </row>
    <row r="44" spans="1:45" s="33" customFormat="1" ht="15.75" x14ac:dyDescent="0.25">
      <c r="A44" s="11">
        <v>32</v>
      </c>
      <c r="B44" s="11">
        <v>140038</v>
      </c>
      <c r="C44" s="38" t="s">
        <v>62</v>
      </c>
      <c r="D44" s="9"/>
      <c r="E44" s="9"/>
      <c r="F44" s="9">
        <v>550</v>
      </c>
      <c r="G44" s="15"/>
      <c r="H44" s="9"/>
      <c r="I44" s="14"/>
      <c r="J44" s="14"/>
      <c r="K44" s="14"/>
      <c r="L44" s="9">
        <v>1205</v>
      </c>
      <c r="M44" s="9">
        <v>0</v>
      </c>
      <c r="N44" s="9">
        <v>972</v>
      </c>
      <c r="O44" s="9">
        <v>0</v>
      </c>
      <c r="P44" s="9">
        <v>233</v>
      </c>
      <c r="Q44" s="10">
        <v>0</v>
      </c>
      <c r="R44" s="54">
        <v>0</v>
      </c>
      <c r="S44" s="9">
        <v>0</v>
      </c>
      <c r="T44" s="9">
        <v>550</v>
      </c>
      <c r="U44" s="9">
        <v>0</v>
      </c>
      <c r="V44" s="9">
        <v>0</v>
      </c>
      <c r="W44" s="9">
        <v>0</v>
      </c>
      <c r="X44" s="54">
        <v>0</v>
      </c>
      <c r="Y44" s="14">
        <v>0</v>
      </c>
      <c r="Z44" s="35">
        <v>1205</v>
      </c>
      <c r="AA44" s="9">
        <v>0</v>
      </c>
      <c r="AB44" s="9">
        <v>972</v>
      </c>
      <c r="AC44" s="9">
        <v>0</v>
      </c>
      <c r="AD44" s="9">
        <v>233</v>
      </c>
      <c r="AE44" s="36">
        <v>0</v>
      </c>
      <c r="AF44" s="54">
        <f t="shared" si="1"/>
        <v>0</v>
      </c>
      <c r="AG44" s="54">
        <f t="shared" si="2"/>
        <v>0</v>
      </c>
      <c r="AH44" s="54">
        <f t="shared" si="3"/>
        <v>0</v>
      </c>
      <c r="AI44" s="54">
        <f t="shared" si="4"/>
        <v>0</v>
      </c>
      <c r="AJ44" s="54">
        <f t="shared" si="5"/>
        <v>0</v>
      </c>
      <c r="AK44" s="54">
        <f t="shared" si="6"/>
        <v>0</v>
      </c>
      <c r="AL44" s="54">
        <f t="shared" si="7"/>
        <v>0</v>
      </c>
      <c r="AM44" s="91">
        <f t="shared" si="8"/>
        <v>0</v>
      </c>
      <c r="AN44" s="35">
        <f t="shared" si="9"/>
        <v>0</v>
      </c>
      <c r="AO44" s="9">
        <f t="shared" si="10"/>
        <v>0</v>
      </c>
      <c r="AP44" s="9">
        <f t="shared" si="11"/>
        <v>0</v>
      </c>
      <c r="AQ44" s="9">
        <f t="shared" si="12"/>
        <v>0</v>
      </c>
      <c r="AR44" s="9">
        <f t="shared" si="13"/>
        <v>0</v>
      </c>
      <c r="AS44" s="36">
        <f t="shared" si="14"/>
        <v>0</v>
      </c>
    </row>
    <row r="45" spans="1:45" s="33" customFormat="1" ht="15.75" x14ac:dyDescent="0.25">
      <c r="A45" s="11">
        <v>33</v>
      </c>
      <c r="B45" s="11">
        <v>140039</v>
      </c>
      <c r="C45" s="38" t="s">
        <v>63</v>
      </c>
      <c r="D45" s="9">
        <v>960</v>
      </c>
      <c r="E45" s="9"/>
      <c r="F45" s="9">
        <v>1925</v>
      </c>
      <c r="G45" s="9">
        <v>883</v>
      </c>
      <c r="H45" s="9"/>
      <c r="I45" s="14"/>
      <c r="J45" s="14"/>
      <c r="K45" s="14"/>
      <c r="L45" s="9">
        <v>6233</v>
      </c>
      <c r="M45" s="9">
        <v>231</v>
      </c>
      <c r="N45" s="9">
        <v>4785</v>
      </c>
      <c r="O45" s="9">
        <v>231</v>
      </c>
      <c r="P45" s="9">
        <v>1448</v>
      </c>
      <c r="Q45" s="10">
        <v>0</v>
      </c>
      <c r="R45" s="54">
        <v>960</v>
      </c>
      <c r="S45" s="9">
        <v>0</v>
      </c>
      <c r="T45" s="9">
        <v>2125</v>
      </c>
      <c r="U45" s="9">
        <v>883</v>
      </c>
      <c r="V45" s="9">
        <v>0</v>
      </c>
      <c r="W45" s="9">
        <v>0</v>
      </c>
      <c r="X45" s="54">
        <v>0</v>
      </c>
      <c r="Y45" s="14">
        <v>0</v>
      </c>
      <c r="Z45" s="35">
        <v>6233</v>
      </c>
      <c r="AA45" s="9">
        <v>231</v>
      </c>
      <c r="AB45" s="9">
        <v>4785</v>
      </c>
      <c r="AC45" s="9">
        <v>231</v>
      </c>
      <c r="AD45" s="9">
        <v>1448</v>
      </c>
      <c r="AE45" s="36">
        <v>0</v>
      </c>
      <c r="AF45" s="54">
        <f t="shared" si="1"/>
        <v>0</v>
      </c>
      <c r="AG45" s="54">
        <f t="shared" si="2"/>
        <v>0</v>
      </c>
      <c r="AH45" s="54">
        <f t="shared" si="3"/>
        <v>200</v>
      </c>
      <c r="AI45" s="54">
        <f t="shared" si="4"/>
        <v>0</v>
      </c>
      <c r="AJ45" s="54">
        <f t="shared" si="5"/>
        <v>0</v>
      </c>
      <c r="AK45" s="54">
        <f t="shared" si="6"/>
        <v>0</v>
      </c>
      <c r="AL45" s="54">
        <f t="shared" si="7"/>
        <v>0</v>
      </c>
      <c r="AM45" s="91">
        <f t="shared" si="8"/>
        <v>0</v>
      </c>
      <c r="AN45" s="35">
        <f t="shared" si="9"/>
        <v>0</v>
      </c>
      <c r="AO45" s="9">
        <f t="shared" si="10"/>
        <v>0</v>
      </c>
      <c r="AP45" s="9">
        <f t="shared" si="11"/>
        <v>0</v>
      </c>
      <c r="AQ45" s="9">
        <f t="shared" si="12"/>
        <v>0</v>
      </c>
      <c r="AR45" s="9">
        <f t="shared" si="13"/>
        <v>0</v>
      </c>
      <c r="AS45" s="36">
        <f t="shared" si="14"/>
        <v>0</v>
      </c>
    </row>
    <row r="46" spans="1:45" s="33" customFormat="1" ht="15.75" x14ac:dyDescent="0.25">
      <c r="A46" s="11">
        <v>34</v>
      </c>
      <c r="B46" s="11">
        <v>140042</v>
      </c>
      <c r="C46" s="38" t="s">
        <v>103</v>
      </c>
      <c r="D46" s="9">
        <v>480</v>
      </c>
      <c r="E46" s="9">
        <v>529</v>
      </c>
      <c r="F46" s="9">
        <v>927</v>
      </c>
      <c r="G46" s="9">
        <v>132</v>
      </c>
      <c r="H46" s="9"/>
      <c r="I46" s="14"/>
      <c r="J46" s="14"/>
      <c r="K46" s="14"/>
      <c r="L46" s="9">
        <v>4154</v>
      </c>
      <c r="M46" s="9">
        <v>198</v>
      </c>
      <c r="N46" s="9">
        <v>3029</v>
      </c>
      <c r="O46" s="9">
        <v>198</v>
      </c>
      <c r="P46" s="9">
        <v>1125</v>
      </c>
      <c r="Q46" s="10">
        <v>0</v>
      </c>
      <c r="R46" s="54">
        <v>480</v>
      </c>
      <c r="S46" s="9">
        <v>529</v>
      </c>
      <c r="T46" s="9">
        <v>1127</v>
      </c>
      <c r="U46" s="9">
        <v>100</v>
      </c>
      <c r="V46" s="9">
        <v>0</v>
      </c>
      <c r="W46" s="9">
        <v>0</v>
      </c>
      <c r="X46" s="54">
        <v>0</v>
      </c>
      <c r="Y46" s="14">
        <v>0</v>
      </c>
      <c r="Z46" s="35">
        <v>4154</v>
      </c>
      <c r="AA46" s="9">
        <v>198</v>
      </c>
      <c r="AB46" s="9">
        <v>3029</v>
      </c>
      <c r="AC46" s="9">
        <v>198</v>
      </c>
      <c r="AD46" s="9">
        <v>1125</v>
      </c>
      <c r="AE46" s="36">
        <v>0</v>
      </c>
      <c r="AF46" s="54">
        <f t="shared" si="1"/>
        <v>0</v>
      </c>
      <c r="AG46" s="54">
        <f t="shared" si="2"/>
        <v>0</v>
      </c>
      <c r="AH46" s="54">
        <f t="shared" si="3"/>
        <v>200</v>
      </c>
      <c r="AI46" s="54">
        <f t="shared" si="4"/>
        <v>-32</v>
      </c>
      <c r="AJ46" s="54">
        <f t="shared" si="5"/>
        <v>0</v>
      </c>
      <c r="AK46" s="54">
        <f t="shared" si="6"/>
        <v>0</v>
      </c>
      <c r="AL46" s="54">
        <f t="shared" si="7"/>
        <v>0</v>
      </c>
      <c r="AM46" s="91">
        <f t="shared" si="8"/>
        <v>0</v>
      </c>
      <c r="AN46" s="35">
        <f t="shared" si="9"/>
        <v>0</v>
      </c>
      <c r="AO46" s="9">
        <f t="shared" si="10"/>
        <v>0</v>
      </c>
      <c r="AP46" s="9">
        <f t="shared" si="11"/>
        <v>0</v>
      </c>
      <c r="AQ46" s="9">
        <f t="shared" si="12"/>
        <v>0</v>
      </c>
      <c r="AR46" s="9">
        <f t="shared" si="13"/>
        <v>0</v>
      </c>
      <c r="AS46" s="36">
        <f t="shared" si="14"/>
        <v>0</v>
      </c>
    </row>
    <row r="47" spans="1:45" s="33" customFormat="1" ht="15.75" x14ac:dyDescent="0.25">
      <c r="A47" s="11">
        <v>35</v>
      </c>
      <c r="B47" s="11">
        <v>140043</v>
      </c>
      <c r="C47" s="38" t="s">
        <v>104</v>
      </c>
      <c r="D47" s="9"/>
      <c r="E47" s="9"/>
      <c r="F47" s="9"/>
      <c r="G47" s="9"/>
      <c r="H47" s="9"/>
      <c r="I47" s="14"/>
      <c r="J47" s="14"/>
      <c r="K47" s="14"/>
      <c r="L47" s="9">
        <v>522</v>
      </c>
      <c r="M47" s="9">
        <v>0</v>
      </c>
      <c r="N47" s="9">
        <v>382</v>
      </c>
      <c r="O47" s="9">
        <v>0</v>
      </c>
      <c r="P47" s="9">
        <v>140</v>
      </c>
      <c r="Q47" s="10">
        <v>0</v>
      </c>
      <c r="R47" s="54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54">
        <v>0</v>
      </c>
      <c r="Y47" s="14">
        <v>0</v>
      </c>
      <c r="Z47" s="35">
        <v>522</v>
      </c>
      <c r="AA47" s="9">
        <v>0</v>
      </c>
      <c r="AB47" s="9">
        <v>382</v>
      </c>
      <c r="AC47" s="9">
        <v>0</v>
      </c>
      <c r="AD47" s="9">
        <v>140</v>
      </c>
      <c r="AE47" s="36">
        <v>0</v>
      </c>
      <c r="AF47" s="54">
        <f t="shared" si="1"/>
        <v>0</v>
      </c>
      <c r="AG47" s="54">
        <f t="shared" si="2"/>
        <v>0</v>
      </c>
      <c r="AH47" s="54">
        <f t="shared" si="3"/>
        <v>0</v>
      </c>
      <c r="AI47" s="54">
        <f t="shared" si="4"/>
        <v>0</v>
      </c>
      <c r="AJ47" s="54">
        <f t="shared" si="5"/>
        <v>0</v>
      </c>
      <c r="AK47" s="54">
        <f t="shared" si="6"/>
        <v>0</v>
      </c>
      <c r="AL47" s="54">
        <f t="shared" si="7"/>
        <v>0</v>
      </c>
      <c r="AM47" s="91">
        <f t="shared" si="8"/>
        <v>0</v>
      </c>
      <c r="AN47" s="35">
        <f t="shared" si="9"/>
        <v>0</v>
      </c>
      <c r="AO47" s="9">
        <f t="shared" si="10"/>
        <v>0</v>
      </c>
      <c r="AP47" s="9">
        <f t="shared" si="11"/>
        <v>0</v>
      </c>
      <c r="AQ47" s="9">
        <f t="shared" si="12"/>
        <v>0</v>
      </c>
      <c r="AR47" s="9">
        <f t="shared" si="13"/>
        <v>0</v>
      </c>
      <c r="AS47" s="36">
        <f t="shared" si="14"/>
        <v>0</v>
      </c>
    </row>
    <row r="48" spans="1:45" s="33" customFormat="1" ht="15.75" x14ac:dyDescent="0.25">
      <c r="A48" s="93"/>
      <c r="B48" s="65"/>
      <c r="C48" s="107" t="s">
        <v>3</v>
      </c>
      <c r="D48" s="108">
        <f>SUM(D12:D47)</f>
        <v>18695</v>
      </c>
      <c r="E48" s="108">
        <f t="shared" ref="E48:Q48" si="15">SUM(E12:E47)</f>
        <v>1975</v>
      </c>
      <c r="F48" s="108">
        <f t="shared" si="15"/>
        <v>25697</v>
      </c>
      <c r="G48" s="108">
        <f t="shared" si="15"/>
        <v>12092</v>
      </c>
      <c r="H48" s="108">
        <f t="shared" si="15"/>
        <v>0</v>
      </c>
      <c r="I48" s="108">
        <f t="shared" si="15"/>
        <v>1477</v>
      </c>
      <c r="J48" s="108">
        <f t="shared" si="15"/>
        <v>0</v>
      </c>
      <c r="K48" s="108">
        <f t="shared" si="15"/>
        <v>0</v>
      </c>
      <c r="L48" s="108">
        <f t="shared" si="15"/>
        <v>119255</v>
      </c>
      <c r="M48" s="108">
        <f t="shared" si="15"/>
        <v>3170</v>
      </c>
      <c r="N48" s="108">
        <f t="shared" si="15"/>
        <v>92776</v>
      </c>
      <c r="O48" s="108">
        <f t="shared" si="15"/>
        <v>3150</v>
      </c>
      <c r="P48" s="108">
        <f t="shared" si="15"/>
        <v>26479</v>
      </c>
      <c r="Q48" s="108">
        <f t="shared" si="15"/>
        <v>20</v>
      </c>
      <c r="R48" s="108">
        <f t="shared" ref="R48:AE48" si="16">SUM(R12:R47)</f>
        <v>18695</v>
      </c>
      <c r="S48" s="108">
        <f t="shared" si="16"/>
        <v>1975</v>
      </c>
      <c r="T48" s="108">
        <f t="shared" si="16"/>
        <v>28001</v>
      </c>
      <c r="U48" s="108">
        <f t="shared" si="16"/>
        <v>11996</v>
      </c>
      <c r="V48" s="108">
        <f t="shared" si="16"/>
        <v>0</v>
      </c>
      <c r="W48" s="108">
        <f t="shared" si="16"/>
        <v>1280</v>
      </c>
      <c r="X48" s="108">
        <f t="shared" si="16"/>
        <v>0</v>
      </c>
      <c r="Y48" s="127">
        <f t="shared" si="16"/>
        <v>0</v>
      </c>
      <c r="Z48" s="133">
        <f t="shared" si="16"/>
        <v>119255</v>
      </c>
      <c r="AA48" s="108">
        <f t="shared" si="16"/>
        <v>3170</v>
      </c>
      <c r="AB48" s="108">
        <f t="shared" si="16"/>
        <v>92776</v>
      </c>
      <c r="AC48" s="108">
        <f t="shared" si="16"/>
        <v>3150</v>
      </c>
      <c r="AD48" s="108">
        <f t="shared" si="16"/>
        <v>26479</v>
      </c>
      <c r="AE48" s="134">
        <f t="shared" si="16"/>
        <v>20</v>
      </c>
      <c r="AF48" s="54">
        <f t="shared" si="1"/>
        <v>0</v>
      </c>
      <c r="AG48" s="54">
        <f t="shared" si="2"/>
        <v>0</v>
      </c>
      <c r="AH48" s="54">
        <f t="shared" si="3"/>
        <v>2304</v>
      </c>
      <c r="AI48" s="54">
        <f t="shared" si="4"/>
        <v>-96</v>
      </c>
      <c r="AJ48" s="54">
        <f t="shared" si="5"/>
        <v>0</v>
      </c>
      <c r="AK48" s="54">
        <f t="shared" si="6"/>
        <v>-197</v>
      </c>
      <c r="AL48" s="54">
        <f t="shared" si="7"/>
        <v>0</v>
      </c>
      <c r="AM48" s="91">
        <f t="shared" si="8"/>
        <v>0</v>
      </c>
      <c r="AN48" s="35">
        <f t="shared" si="9"/>
        <v>0</v>
      </c>
      <c r="AO48" s="9">
        <f t="shared" si="10"/>
        <v>0</v>
      </c>
      <c r="AP48" s="9">
        <f t="shared" si="11"/>
        <v>0</v>
      </c>
      <c r="AQ48" s="9">
        <f t="shared" si="12"/>
        <v>0</v>
      </c>
      <c r="AR48" s="9">
        <f t="shared" si="13"/>
        <v>0</v>
      </c>
      <c r="AS48" s="36">
        <f t="shared" si="14"/>
        <v>0</v>
      </c>
    </row>
    <row r="49" spans="1:45" s="33" customFormat="1" ht="15.75" x14ac:dyDescent="0.25">
      <c r="A49" s="93"/>
      <c r="B49" s="65"/>
      <c r="C49" s="107" t="s">
        <v>4</v>
      </c>
      <c r="D49" s="108">
        <f>SUM(D50:D56)</f>
        <v>12578</v>
      </c>
      <c r="E49" s="108">
        <f t="shared" ref="E49:Q49" si="17">SUM(E50:E56)</f>
        <v>6372</v>
      </c>
      <c r="F49" s="108">
        <f t="shared" si="17"/>
        <v>34203</v>
      </c>
      <c r="G49" s="108">
        <f t="shared" si="17"/>
        <v>12400</v>
      </c>
      <c r="H49" s="108">
        <f t="shared" si="17"/>
        <v>0</v>
      </c>
      <c r="I49" s="108">
        <f t="shared" si="17"/>
        <v>0</v>
      </c>
      <c r="J49" s="108">
        <f t="shared" si="17"/>
        <v>0</v>
      </c>
      <c r="K49" s="108">
        <f t="shared" si="17"/>
        <v>0</v>
      </c>
      <c r="L49" s="108">
        <f t="shared" si="17"/>
        <v>64023</v>
      </c>
      <c r="M49" s="108">
        <f t="shared" si="17"/>
        <v>1906</v>
      </c>
      <c r="N49" s="108">
        <f t="shared" si="17"/>
        <v>49824</v>
      </c>
      <c r="O49" s="108">
        <f t="shared" si="17"/>
        <v>1886</v>
      </c>
      <c r="P49" s="108">
        <f t="shared" si="17"/>
        <v>14199</v>
      </c>
      <c r="Q49" s="108">
        <f t="shared" si="17"/>
        <v>20</v>
      </c>
      <c r="R49" s="108">
        <f t="shared" ref="R49:AE49" si="18">SUM(R50:R56)</f>
        <v>12578</v>
      </c>
      <c r="S49" s="108">
        <f t="shared" si="18"/>
        <v>6372</v>
      </c>
      <c r="T49" s="108">
        <f t="shared" si="18"/>
        <v>34267</v>
      </c>
      <c r="U49" s="108">
        <f t="shared" si="18"/>
        <v>12400</v>
      </c>
      <c r="V49" s="108">
        <f t="shared" si="18"/>
        <v>0</v>
      </c>
      <c r="W49" s="108">
        <f t="shared" si="18"/>
        <v>0</v>
      </c>
      <c r="X49" s="108">
        <f t="shared" si="18"/>
        <v>0</v>
      </c>
      <c r="Y49" s="127">
        <f t="shared" si="18"/>
        <v>0</v>
      </c>
      <c r="Z49" s="133">
        <f t="shared" si="18"/>
        <v>64023</v>
      </c>
      <c r="AA49" s="108">
        <f t="shared" si="18"/>
        <v>1906</v>
      </c>
      <c r="AB49" s="108">
        <f t="shared" si="18"/>
        <v>49824</v>
      </c>
      <c r="AC49" s="108">
        <f t="shared" si="18"/>
        <v>1886</v>
      </c>
      <c r="AD49" s="108">
        <f t="shared" si="18"/>
        <v>14199</v>
      </c>
      <c r="AE49" s="134">
        <f t="shared" si="18"/>
        <v>20</v>
      </c>
      <c r="AF49" s="54">
        <f t="shared" si="1"/>
        <v>0</v>
      </c>
      <c r="AG49" s="54">
        <f t="shared" si="2"/>
        <v>0</v>
      </c>
      <c r="AH49" s="54">
        <f t="shared" si="3"/>
        <v>64</v>
      </c>
      <c r="AI49" s="54">
        <f t="shared" si="4"/>
        <v>0</v>
      </c>
      <c r="AJ49" s="54">
        <f t="shared" si="5"/>
        <v>0</v>
      </c>
      <c r="AK49" s="54">
        <f t="shared" si="6"/>
        <v>0</v>
      </c>
      <c r="AL49" s="54">
        <f t="shared" si="7"/>
        <v>0</v>
      </c>
      <c r="AM49" s="91">
        <f t="shared" si="8"/>
        <v>0</v>
      </c>
      <c r="AN49" s="35">
        <f t="shared" si="9"/>
        <v>0</v>
      </c>
      <c r="AO49" s="9">
        <f t="shared" si="10"/>
        <v>0</v>
      </c>
      <c r="AP49" s="9">
        <f t="shared" si="11"/>
        <v>0</v>
      </c>
      <c r="AQ49" s="9">
        <f t="shared" si="12"/>
        <v>0</v>
      </c>
      <c r="AR49" s="9">
        <f t="shared" si="13"/>
        <v>0</v>
      </c>
      <c r="AS49" s="36">
        <f t="shared" si="14"/>
        <v>0</v>
      </c>
    </row>
    <row r="50" spans="1:45" s="33" customFormat="1" ht="15.75" x14ac:dyDescent="0.25">
      <c r="A50" s="11">
        <v>36</v>
      </c>
      <c r="B50" s="11">
        <v>140059</v>
      </c>
      <c r="C50" s="38" t="s">
        <v>68</v>
      </c>
      <c r="D50" s="9"/>
      <c r="E50" s="9"/>
      <c r="F50" s="9">
        <v>2107</v>
      </c>
      <c r="G50" s="9">
        <v>2398</v>
      </c>
      <c r="H50" s="9"/>
      <c r="I50" s="14"/>
      <c r="J50" s="14"/>
      <c r="K50" s="14"/>
      <c r="L50" s="9">
        <v>9630</v>
      </c>
      <c r="M50" s="9">
        <v>336</v>
      </c>
      <c r="N50" s="9">
        <v>6833</v>
      </c>
      <c r="O50" s="9">
        <v>335</v>
      </c>
      <c r="P50" s="9">
        <v>2797</v>
      </c>
      <c r="Q50" s="10">
        <v>1</v>
      </c>
      <c r="R50" s="54">
        <v>0</v>
      </c>
      <c r="S50" s="9">
        <v>0</v>
      </c>
      <c r="T50" s="9">
        <v>2171</v>
      </c>
      <c r="U50" s="9">
        <v>2398</v>
      </c>
      <c r="V50" s="9">
        <v>0</v>
      </c>
      <c r="W50" s="9">
        <v>0</v>
      </c>
      <c r="X50" s="54">
        <v>0</v>
      </c>
      <c r="Y50" s="14">
        <v>0</v>
      </c>
      <c r="Z50" s="53">
        <v>9630</v>
      </c>
      <c r="AA50" s="9">
        <v>336</v>
      </c>
      <c r="AB50" s="9">
        <v>6833</v>
      </c>
      <c r="AC50" s="9">
        <v>335</v>
      </c>
      <c r="AD50" s="9">
        <v>2797</v>
      </c>
      <c r="AE50" s="55">
        <v>1</v>
      </c>
      <c r="AF50" s="54">
        <f t="shared" si="1"/>
        <v>0</v>
      </c>
      <c r="AG50" s="54">
        <f t="shared" si="2"/>
        <v>0</v>
      </c>
      <c r="AH50" s="54">
        <f t="shared" si="3"/>
        <v>64</v>
      </c>
      <c r="AI50" s="54">
        <f t="shared" si="4"/>
        <v>0</v>
      </c>
      <c r="AJ50" s="54">
        <f t="shared" si="5"/>
        <v>0</v>
      </c>
      <c r="AK50" s="54">
        <f t="shared" si="6"/>
        <v>0</v>
      </c>
      <c r="AL50" s="54">
        <f t="shared" si="7"/>
        <v>0</v>
      </c>
      <c r="AM50" s="91">
        <f t="shared" si="8"/>
        <v>0</v>
      </c>
      <c r="AN50" s="35">
        <f t="shared" si="9"/>
        <v>0</v>
      </c>
      <c r="AO50" s="9">
        <f t="shared" si="10"/>
        <v>0</v>
      </c>
      <c r="AP50" s="9">
        <f t="shared" si="11"/>
        <v>0</v>
      </c>
      <c r="AQ50" s="9">
        <f t="shared" si="12"/>
        <v>0</v>
      </c>
      <c r="AR50" s="9">
        <f t="shared" si="13"/>
        <v>0</v>
      </c>
      <c r="AS50" s="36">
        <f t="shared" si="14"/>
        <v>0</v>
      </c>
    </row>
    <row r="51" spans="1:45" x14ac:dyDescent="0.25">
      <c r="A51" s="109">
        <v>37</v>
      </c>
      <c r="B51" s="109">
        <v>140060</v>
      </c>
      <c r="C51" s="110" t="s">
        <v>69</v>
      </c>
      <c r="D51" s="50">
        <v>2278</v>
      </c>
      <c r="E51" s="9">
        <v>3191</v>
      </c>
      <c r="F51" s="9">
        <v>6808</v>
      </c>
      <c r="G51" s="9">
        <v>2608</v>
      </c>
      <c r="H51" s="9"/>
      <c r="I51" s="14"/>
      <c r="J51" s="14"/>
      <c r="K51" s="14"/>
      <c r="L51" s="9">
        <v>17994</v>
      </c>
      <c r="M51" s="9">
        <v>515</v>
      </c>
      <c r="N51" s="9">
        <v>14085</v>
      </c>
      <c r="O51" s="9">
        <v>502</v>
      </c>
      <c r="P51" s="9">
        <v>3909</v>
      </c>
      <c r="Q51" s="10">
        <v>13</v>
      </c>
      <c r="R51" s="56">
        <v>2278</v>
      </c>
      <c r="S51" s="9">
        <v>3191</v>
      </c>
      <c r="T51" s="9">
        <v>6808</v>
      </c>
      <c r="U51" s="9">
        <v>2608</v>
      </c>
      <c r="V51" s="9">
        <v>0</v>
      </c>
      <c r="W51" s="9">
        <v>0</v>
      </c>
      <c r="X51" s="54">
        <v>0</v>
      </c>
      <c r="Y51" s="14">
        <v>0</v>
      </c>
      <c r="Z51" s="53">
        <v>17994</v>
      </c>
      <c r="AA51" s="9">
        <v>515</v>
      </c>
      <c r="AB51" s="9">
        <v>14085</v>
      </c>
      <c r="AC51" s="9">
        <v>502</v>
      </c>
      <c r="AD51" s="9">
        <v>3909</v>
      </c>
      <c r="AE51" s="55">
        <v>13</v>
      </c>
      <c r="AF51" s="56">
        <f t="shared" si="1"/>
        <v>0</v>
      </c>
      <c r="AG51" s="54">
        <f t="shared" si="2"/>
        <v>0</v>
      </c>
      <c r="AH51" s="54">
        <f t="shared" si="3"/>
        <v>0</v>
      </c>
      <c r="AI51" s="54">
        <f t="shared" si="4"/>
        <v>0</v>
      </c>
      <c r="AJ51" s="54">
        <f t="shared" si="5"/>
        <v>0</v>
      </c>
      <c r="AK51" s="54">
        <f t="shared" si="6"/>
        <v>0</v>
      </c>
      <c r="AL51" s="54">
        <f t="shared" si="7"/>
        <v>0</v>
      </c>
      <c r="AM51" s="91">
        <f t="shared" si="8"/>
        <v>0</v>
      </c>
      <c r="AN51" s="35">
        <f t="shared" si="9"/>
        <v>0</v>
      </c>
      <c r="AO51" s="9">
        <f t="shared" si="10"/>
        <v>0</v>
      </c>
      <c r="AP51" s="9">
        <f t="shared" si="11"/>
        <v>0</v>
      </c>
      <c r="AQ51" s="9">
        <f t="shared" si="12"/>
        <v>0</v>
      </c>
      <c r="AR51" s="9">
        <f t="shared" si="13"/>
        <v>0</v>
      </c>
      <c r="AS51" s="36">
        <f t="shared" si="14"/>
        <v>0</v>
      </c>
    </row>
    <row r="52" spans="1:45" s="33" customFormat="1" ht="15.75" x14ac:dyDescent="0.25">
      <c r="A52" s="11">
        <v>38</v>
      </c>
      <c r="B52" s="11">
        <v>140064</v>
      </c>
      <c r="C52" s="38" t="s">
        <v>105</v>
      </c>
      <c r="D52" s="9"/>
      <c r="E52" s="9"/>
      <c r="F52" s="9"/>
      <c r="G52" s="9"/>
      <c r="H52" s="9"/>
      <c r="I52" s="14"/>
      <c r="J52" s="14"/>
      <c r="K52" s="14"/>
      <c r="L52" s="35">
        <v>0</v>
      </c>
      <c r="M52" s="9">
        <v>0</v>
      </c>
      <c r="N52" s="9">
        <v>0</v>
      </c>
      <c r="O52" s="9">
        <v>0</v>
      </c>
      <c r="P52" s="9">
        <v>0</v>
      </c>
      <c r="Q52" s="37">
        <v>0</v>
      </c>
      <c r="R52" s="54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54">
        <v>0</v>
      </c>
      <c r="Y52" s="14">
        <v>0</v>
      </c>
      <c r="Z52" s="35">
        <v>0</v>
      </c>
      <c r="AA52" s="9">
        <v>0</v>
      </c>
      <c r="AB52" s="9">
        <v>0</v>
      </c>
      <c r="AC52" s="9">
        <v>0</v>
      </c>
      <c r="AD52" s="9">
        <v>0</v>
      </c>
      <c r="AE52" s="36">
        <v>0</v>
      </c>
      <c r="AF52" s="54">
        <f t="shared" si="1"/>
        <v>0</v>
      </c>
      <c r="AG52" s="54">
        <f t="shared" si="2"/>
        <v>0</v>
      </c>
      <c r="AH52" s="54">
        <f t="shared" si="3"/>
        <v>0</v>
      </c>
      <c r="AI52" s="54">
        <f t="shared" si="4"/>
        <v>0</v>
      </c>
      <c r="AJ52" s="54">
        <f t="shared" si="5"/>
        <v>0</v>
      </c>
      <c r="AK52" s="54">
        <f t="shared" si="6"/>
        <v>0</v>
      </c>
      <c r="AL52" s="54">
        <f t="shared" si="7"/>
        <v>0</v>
      </c>
      <c r="AM52" s="91">
        <f t="shared" si="8"/>
        <v>0</v>
      </c>
      <c r="AN52" s="35">
        <f t="shared" si="9"/>
        <v>0</v>
      </c>
      <c r="AO52" s="9">
        <f t="shared" si="10"/>
        <v>0</v>
      </c>
      <c r="AP52" s="9">
        <f t="shared" si="11"/>
        <v>0</v>
      </c>
      <c r="AQ52" s="9">
        <f t="shared" si="12"/>
        <v>0</v>
      </c>
      <c r="AR52" s="9">
        <f t="shared" si="13"/>
        <v>0</v>
      </c>
      <c r="AS52" s="36">
        <f t="shared" si="14"/>
        <v>0</v>
      </c>
    </row>
    <row r="53" spans="1:45" s="33" customFormat="1" ht="15.75" x14ac:dyDescent="0.25">
      <c r="A53" s="11">
        <v>39</v>
      </c>
      <c r="B53" s="11">
        <v>140065</v>
      </c>
      <c r="C53" s="38" t="s">
        <v>106</v>
      </c>
      <c r="D53" s="9"/>
      <c r="E53" s="9"/>
      <c r="F53" s="9"/>
      <c r="G53" s="9"/>
      <c r="H53" s="9"/>
      <c r="I53" s="14"/>
      <c r="J53" s="14"/>
      <c r="K53" s="14"/>
      <c r="L53" s="51">
        <v>0</v>
      </c>
      <c r="M53" s="52">
        <v>0</v>
      </c>
      <c r="N53" s="52">
        <v>0</v>
      </c>
      <c r="O53" s="52">
        <v>0</v>
      </c>
      <c r="P53" s="52">
        <v>0</v>
      </c>
      <c r="Q53" s="57">
        <v>0</v>
      </c>
      <c r="R53" s="54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54">
        <v>0</v>
      </c>
      <c r="Y53" s="14">
        <v>0</v>
      </c>
      <c r="Z53" s="35">
        <v>0</v>
      </c>
      <c r="AA53" s="9">
        <v>0</v>
      </c>
      <c r="AB53" s="9">
        <v>0</v>
      </c>
      <c r="AC53" s="9">
        <v>0</v>
      </c>
      <c r="AD53" s="9">
        <v>0</v>
      </c>
      <c r="AE53" s="36">
        <v>0</v>
      </c>
      <c r="AF53" s="54">
        <f t="shared" si="1"/>
        <v>0</v>
      </c>
      <c r="AG53" s="54">
        <f t="shared" si="2"/>
        <v>0</v>
      </c>
      <c r="AH53" s="54">
        <f t="shared" si="3"/>
        <v>0</v>
      </c>
      <c r="AI53" s="54">
        <f t="shared" si="4"/>
        <v>0</v>
      </c>
      <c r="AJ53" s="54">
        <f t="shared" si="5"/>
        <v>0</v>
      </c>
      <c r="AK53" s="54">
        <f t="shared" si="6"/>
        <v>0</v>
      </c>
      <c r="AL53" s="54">
        <f t="shared" si="7"/>
        <v>0</v>
      </c>
      <c r="AM53" s="91">
        <f t="shared" si="8"/>
        <v>0</v>
      </c>
      <c r="AN53" s="35">
        <f t="shared" si="9"/>
        <v>0</v>
      </c>
      <c r="AO53" s="9">
        <f t="shared" si="10"/>
        <v>0</v>
      </c>
      <c r="AP53" s="9">
        <f t="shared" si="11"/>
        <v>0</v>
      </c>
      <c r="AQ53" s="9">
        <f t="shared" si="12"/>
        <v>0</v>
      </c>
      <c r="AR53" s="9">
        <f t="shared" si="13"/>
        <v>0</v>
      </c>
      <c r="AS53" s="36">
        <f t="shared" si="14"/>
        <v>0</v>
      </c>
    </row>
    <row r="54" spans="1:45" s="33" customFormat="1" ht="15.75" x14ac:dyDescent="0.25">
      <c r="A54" s="11">
        <v>40</v>
      </c>
      <c r="B54" s="11">
        <v>140056</v>
      </c>
      <c r="C54" s="38" t="s">
        <v>107</v>
      </c>
      <c r="D54" s="9">
        <v>4800</v>
      </c>
      <c r="E54" s="9"/>
      <c r="F54" s="9">
        <v>8042</v>
      </c>
      <c r="G54" s="9">
        <v>3394</v>
      </c>
      <c r="H54" s="9"/>
      <c r="I54" s="14"/>
      <c r="J54" s="14"/>
      <c r="K54" s="14"/>
      <c r="L54" s="9">
        <v>16909</v>
      </c>
      <c r="M54" s="9">
        <v>503</v>
      </c>
      <c r="N54" s="9">
        <v>13313</v>
      </c>
      <c r="O54" s="9">
        <v>497</v>
      </c>
      <c r="P54" s="9">
        <v>3596</v>
      </c>
      <c r="Q54" s="10">
        <v>6</v>
      </c>
      <c r="R54" s="54">
        <v>4800</v>
      </c>
      <c r="S54" s="9">
        <v>0</v>
      </c>
      <c r="T54" s="9">
        <v>8042</v>
      </c>
      <c r="U54" s="9">
        <v>3394</v>
      </c>
      <c r="V54" s="9">
        <v>0</v>
      </c>
      <c r="W54" s="9">
        <v>0</v>
      </c>
      <c r="X54" s="54">
        <v>0</v>
      </c>
      <c r="Y54" s="14">
        <v>0</v>
      </c>
      <c r="Z54" s="53">
        <v>16909</v>
      </c>
      <c r="AA54" s="9">
        <v>503</v>
      </c>
      <c r="AB54" s="9">
        <v>13313</v>
      </c>
      <c r="AC54" s="9">
        <v>497</v>
      </c>
      <c r="AD54" s="9">
        <v>3596</v>
      </c>
      <c r="AE54" s="55">
        <v>6</v>
      </c>
      <c r="AF54" s="54">
        <f t="shared" si="1"/>
        <v>0</v>
      </c>
      <c r="AG54" s="54">
        <f t="shared" si="2"/>
        <v>0</v>
      </c>
      <c r="AH54" s="54">
        <f t="shared" si="3"/>
        <v>0</v>
      </c>
      <c r="AI54" s="54">
        <f t="shared" si="4"/>
        <v>0</v>
      </c>
      <c r="AJ54" s="54">
        <f t="shared" si="5"/>
        <v>0</v>
      </c>
      <c r="AK54" s="54">
        <f t="shared" si="6"/>
        <v>0</v>
      </c>
      <c r="AL54" s="54">
        <f t="shared" si="7"/>
        <v>0</v>
      </c>
      <c r="AM54" s="91">
        <f t="shared" si="8"/>
        <v>0</v>
      </c>
      <c r="AN54" s="35">
        <f t="shared" si="9"/>
        <v>0</v>
      </c>
      <c r="AO54" s="9">
        <f t="shared" si="10"/>
        <v>0</v>
      </c>
      <c r="AP54" s="9">
        <f t="shared" si="11"/>
        <v>0</v>
      </c>
      <c r="AQ54" s="9">
        <f t="shared" si="12"/>
        <v>0</v>
      </c>
      <c r="AR54" s="9">
        <f t="shared" si="13"/>
        <v>0</v>
      </c>
      <c r="AS54" s="36">
        <f t="shared" si="14"/>
        <v>0</v>
      </c>
    </row>
    <row r="55" spans="1:45" s="33" customFormat="1" ht="15.75" x14ac:dyDescent="0.25">
      <c r="A55" s="11">
        <v>41</v>
      </c>
      <c r="B55" s="11">
        <v>140081</v>
      </c>
      <c r="C55" s="38" t="s">
        <v>64</v>
      </c>
      <c r="D55" s="9">
        <v>5500</v>
      </c>
      <c r="E55" s="9">
        <v>3181</v>
      </c>
      <c r="F55" s="9">
        <v>17246</v>
      </c>
      <c r="G55" s="9">
        <v>4000</v>
      </c>
      <c r="H55" s="9"/>
      <c r="I55" s="14"/>
      <c r="J55" s="14"/>
      <c r="K55" s="14"/>
      <c r="L55" s="9">
        <v>19490</v>
      </c>
      <c r="M55" s="9">
        <v>552</v>
      </c>
      <c r="N55" s="9">
        <v>15593</v>
      </c>
      <c r="O55" s="9">
        <v>552</v>
      </c>
      <c r="P55" s="9">
        <v>3897</v>
      </c>
      <c r="Q55" s="10">
        <v>0</v>
      </c>
      <c r="R55" s="54">
        <v>5500</v>
      </c>
      <c r="S55" s="9">
        <v>3181</v>
      </c>
      <c r="T55" s="9">
        <v>17246</v>
      </c>
      <c r="U55" s="9">
        <v>4000</v>
      </c>
      <c r="V55" s="9">
        <v>0</v>
      </c>
      <c r="W55" s="9">
        <v>0</v>
      </c>
      <c r="X55" s="54">
        <v>0</v>
      </c>
      <c r="Y55" s="14">
        <v>0</v>
      </c>
      <c r="Z55" s="53">
        <v>19490</v>
      </c>
      <c r="AA55" s="9">
        <v>552</v>
      </c>
      <c r="AB55" s="9">
        <v>15593</v>
      </c>
      <c r="AC55" s="9">
        <v>552</v>
      </c>
      <c r="AD55" s="9">
        <v>3897</v>
      </c>
      <c r="AE55" s="55">
        <v>0</v>
      </c>
      <c r="AF55" s="54">
        <f t="shared" si="1"/>
        <v>0</v>
      </c>
      <c r="AG55" s="54">
        <f t="shared" si="2"/>
        <v>0</v>
      </c>
      <c r="AH55" s="54">
        <f t="shared" si="3"/>
        <v>0</v>
      </c>
      <c r="AI55" s="54">
        <f t="shared" si="4"/>
        <v>0</v>
      </c>
      <c r="AJ55" s="54">
        <f t="shared" si="5"/>
        <v>0</v>
      </c>
      <c r="AK55" s="54">
        <f t="shared" si="6"/>
        <v>0</v>
      </c>
      <c r="AL55" s="54">
        <f t="shared" si="7"/>
        <v>0</v>
      </c>
      <c r="AM55" s="91">
        <f t="shared" si="8"/>
        <v>0</v>
      </c>
      <c r="AN55" s="35">
        <f t="shared" si="9"/>
        <v>0</v>
      </c>
      <c r="AO55" s="9">
        <f t="shared" si="10"/>
        <v>0</v>
      </c>
      <c r="AP55" s="9">
        <f t="shared" si="11"/>
        <v>0</v>
      </c>
      <c r="AQ55" s="9">
        <f t="shared" si="12"/>
        <v>0</v>
      </c>
      <c r="AR55" s="9">
        <f t="shared" si="13"/>
        <v>0</v>
      </c>
      <c r="AS55" s="36">
        <f t="shared" si="14"/>
        <v>0</v>
      </c>
    </row>
    <row r="56" spans="1:45" s="33" customFormat="1" ht="15.75" x14ac:dyDescent="0.25">
      <c r="A56" s="11">
        <v>42</v>
      </c>
      <c r="B56" s="11">
        <v>140079</v>
      </c>
      <c r="C56" s="38" t="s">
        <v>5</v>
      </c>
      <c r="D56" s="9"/>
      <c r="E56" s="9"/>
      <c r="F56" s="9">
        <v>0</v>
      </c>
      <c r="G56" s="9">
        <v>0</v>
      </c>
      <c r="H56" s="9"/>
      <c r="I56" s="14"/>
      <c r="J56" s="14"/>
      <c r="K56" s="14"/>
      <c r="L56" s="51">
        <v>0</v>
      </c>
      <c r="M56" s="52">
        <v>0</v>
      </c>
      <c r="N56" s="52">
        <v>0</v>
      </c>
      <c r="O56" s="52">
        <v>0</v>
      </c>
      <c r="P56" s="52">
        <v>0</v>
      </c>
      <c r="Q56" s="57">
        <v>0</v>
      </c>
      <c r="R56" s="54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54">
        <v>0</v>
      </c>
      <c r="Y56" s="14">
        <v>0</v>
      </c>
      <c r="Z56" s="35">
        <v>0</v>
      </c>
      <c r="AA56" s="9">
        <v>0</v>
      </c>
      <c r="AB56" s="9">
        <v>0</v>
      </c>
      <c r="AC56" s="9">
        <v>0</v>
      </c>
      <c r="AD56" s="9">
        <v>0</v>
      </c>
      <c r="AE56" s="36">
        <v>0</v>
      </c>
      <c r="AF56" s="54">
        <f t="shared" si="1"/>
        <v>0</v>
      </c>
      <c r="AG56" s="54">
        <f t="shared" si="2"/>
        <v>0</v>
      </c>
      <c r="AH56" s="54">
        <f t="shared" si="3"/>
        <v>0</v>
      </c>
      <c r="AI56" s="54">
        <f t="shared" si="4"/>
        <v>0</v>
      </c>
      <c r="AJ56" s="54">
        <f t="shared" si="5"/>
        <v>0</v>
      </c>
      <c r="AK56" s="54">
        <f t="shared" si="6"/>
        <v>0</v>
      </c>
      <c r="AL56" s="54">
        <f t="shared" si="7"/>
        <v>0</v>
      </c>
      <c r="AM56" s="91">
        <f t="shared" si="8"/>
        <v>0</v>
      </c>
      <c r="AN56" s="35">
        <f t="shared" si="9"/>
        <v>0</v>
      </c>
      <c r="AO56" s="9">
        <f t="shared" si="10"/>
        <v>0</v>
      </c>
      <c r="AP56" s="9">
        <f t="shared" si="11"/>
        <v>0</v>
      </c>
      <c r="AQ56" s="9">
        <f t="shared" si="12"/>
        <v>0</v>
      </c>
      <c r="AR56" s="9">
        <f t="shared" si="13"/>
        <v>0</v>
      </c>
      <c r="AS56" s="36">
        <f t="shared" si="14"/>
        <v>0</v>
      </c>
    </row>
    <row r="57" spans="1:45" s="33" customFormat="1" ht="15.75" x14ac:dyDescent="0.25">
      <c r="A57" s="93"/>
      <c r="B57" s="65"/>
      <c r="C57" s="107" t="s">
        <v>6</v>
      </c>
      <c r="D57" s="108">
        <f>SUM(D58:D73)</f>
        <v>25530</v>
      </c>
      <c r="E57" s="108">
        <f t="shared" ref="E57:AE57" si="19">SUM(E58:E73)</f>
        <v>7230</v>
      </c>
      <c r="F57" s="108">
        <f t="shared" si="19"/>
        <v>26184</v>
      </c>
      <c r="G57" s="108">
        <f t="shared" si="19"/>
        <v>16078</v>
      </c>
      <c r="H57" s="108">
        <f t="shared" si="19"/>
        <v>1596</v>
      </c>
      <c r="I57" s="108">
        <f t="shared" si="19"/>
        <v>6500</v>
      </c>
      <c r="J57" s="108">
        <f t="shared" si="19"/>
        <v>0</v>
      </c>
      <c r="K57" s="108">
        <f t="shared" si="19"/>
        <v>0</v>
      </c>
      <c r="L57" s="108">
        <f t="shared" si="19"/>
        <v>6473</v>
      </c>
      <c r="M57" s="108">
        <f t="shared" si="19"/>
        <v>2003</v>
      </c>
      <c r="N57" s="108">
        <f t="shared" si="19"/>
        <v>4673</v>
      </c>
      <c r="O57" s="108">
        <f t="shared" si="19"/>
        <v>1943</v>
      </c>
      <c r="P57" s="108">
        <f t="shared" si="19"/>
        <v>1800</v>
      </c>
      <c r="Q57" s="108">
        <f t="shared" si="19"/>
        <v>60</v>
      </c>
      <c r="R57" s="108">
        <f t="shared" si="19"/>
        <v>25530</v>
      </c>
      <c r="S57" s="108">
        <f t="shared" si="19"/>
        <v>7230</v>
      </c>
      <c r="T57" s="108">
        <f t="shared" si="19"/>
        <v>27529</v>
      </c>
      <c r="U57" s="108">
        <f t="shared" si="19"/>
        <v>16174</v>
      </c>
      <c r="V57" s="108">
        <f t="shared" si="19"/>
        <v>1596</v>
      </c>
      <c r="W57" s="108">
        <f t="shared" si="19"/>
        <v>6500</v>
      </c>
      <c r="X57" s="108">
        <f t="shared" si="19"/>
        <v>0</v>
      </c>
      <c r="Y57" s="127">
        <f t="shared" si="19"/>
        <v>0</v>
      </c>
      <c r="Z57" s="133">
        <f t="shared" si="19"/>
        <v>6473</v>
      </c>
      <c r="AA57" s="108">
        <f t="shared" si="19"/>
        <v>2003</v>
      </c>
      <c r="AB57" s="108">
        <f t="shared" si="19"/>
        <v>4673</v>
      </c>
      <c r="AC57" s="108">
        <f t="shared" si="19"/>
        <v>1943</v>
      </c>
      <c r="AD57" s="108">
        <f t="shared" si="19"/>
        <v>1800</v>
      </c>
      <c r="AE57" s="134">
        <f t="shared" si="19"/>
        <v>60</v>
      </c>
      <c r="AF57" s="54">
        <f t="shared" si="1"/>
        <v>0</v>
      </c>
      <c r="AG57" s="54">
        <f t="shared" si="2"/>
        <v>0</v>
      </c>
      <c r="AH57" s="54">
        <f t="shared" si="3"/>
        <v>1345</v>
      </c>
      <c r="AI57" s="54">
        <f t="shared" si="4"/>
        <v>96</v>
      </c>
      <c r="AJ57" s="54">
        <f t="shared" si="5"/>
        <v>0</v>
      </c>
      <c r="AK57" s="54">
        <f t="shared" si="6"/>
        <v>0</v>
      </c>
      <c r="AL57" s="54">
        <f t="shared" si="7"/>
        <v>0</v>
      </c>
      <c r="AM57" s="91">
        <f t="shared" si="8"/>
        <v>0</v>
      </c>
      <c r="AN57" s="35">
        <f t="shared" si="9"/>
        <v>0</v>
      </c>
      <c r="AO57" s="9">
        <f t="shared" si="10"/>
        <v>0</v>
      </c>
      <c r="AP57" s="9">
        <f t="shared" si="11"/>
        <v>0</v>
      </c>
      <c r="AQ57" s="9">
        <f t="shared" si="12"/>
        <v>0</v>
      </c>
      <c r="AR57" s="9">
        <f t="shared" si="13"/>
        <v>0</v>
      </c>
      <c r="AS57" s="36">
        <f t="shared" si="14"/>
        <v>0</v>
      </c>
    </row>
    <row r="58" spans="1:45" s="33" customFormat="1" ht="15.75" x14ac:dyDescent="0.25">
      <c r="A58" s="11">
        <v>43</v>
      </c>
      <c r="B58" s="11">
        <v>140044</v>
      </c>
      <c r="C58" s="38" t="s">
        <v>108</v>
      </c>
      <c r="D58" s="9">
        <v>2530</v>
      </c>
      <c r="E58" s="9">
        <v>3080</v>
      </c>
      <c r="F58" s="9">
        <v>15571</v>
      </c>
      <c r="G58" s="9">
        <v>7200</v>
      </c>
      <c r="H58" s="9">
        <v>296</v>
      </c>
      <c r="I58" s="14">
        <v>2000</v>
      </c>
      <c r="J58" s="14"/>
      <c r="K58" s="14"/>
      <c r="L58" s="9">
        <v>220</v>
      </c>
      <c r="M58" s="9">
        <v>115</v>
      </c>
      <c r="N58" s="9">
        <v>55</v>
      </c>
      <c r="O58" s="9">
        <v>55</v>
      </c>
      <c r="P58" s="9">
        <v>165</v>
      </c>
      <c r="Q58" s="10">
        <v>60</v>
      </c>
      <c r="R58" s="54">
        <v>2530</v>
      </c>
      <c r="S58" s="9">
        <v>3080</v>
      </c>
      <c r="T58" s="9">
        <v>15871</v>
      </c>
      <c r="U58" s="9">
        <v>7200</v>
      </c>
      <c r="V58" s="9">
        <v>296</v>
      </c>
      <c r="W58" s="9">
        <v>2000</v>
      </c>
      <c r="X58" s="54">
        <v>0</v>
      </c>
      <c r="Y58" s="14">
        <v>0</v>
      </c>
      <c r="Z58" s="53">
        <v>220</v>
      </c>
      <c r="AA58" s="9">
        <v>115</v>
      </c>
      <c r="AB58" s="9">
        <v>55</v>
      </c>
      <c r="AC58" s="9">
        <v>55</v>
      </c>
      <c r="AD58" s="9">
        <v>165</v>
      </c>
      <c r="AE58" s="55">
        <v>60</v>
      </c>
      <c r="AF58" s="54">
        <f t="shared" si="1"/>
        <v>0</v>
      </c>
      <c r="AG58" s="54">
        <f t="shared" si="2"/>
        <v>0</v>
      </c>
      <c r="AH58" s="54">
        <f t="shared" si="3"/>
        <v>300</v>
      </c>
      <c r="AI58" s="54">
        <f t="shared" si="4"/>
        <v>0</v>
      </c>
      <c r="AJ58" s="54">
        <f t="shared" si="5"/>
        <v>0</v>
      </c>
      <c r="AK58" s="54">
        <f t="shared" si="6"/>
        <v>0</v>
      </c>
      <c r="AL58" s="54">
        <f t="shared" si="7"/>
        <v>0</v>
      </c>
      <c r="AM58" s="91">
        <f t="shared" si="8"/>
        <v>0</v>
      </c>
      <c r="AN58" s="35">
        <f t="shared" si="9"/>
        <v>0</v>
      </c>
      <c r="AO58" s="9">
        <f t="shared" si="10"/>
        <v>0</v>
      </c>
      <c r="AP58" s="9">
        <f t="shared" si="11"/>
        <v>0</v>
      </c>
      <c r="AQ58" s="9">
        <f t="shared" si="12"/>
        <v>0</v>
      </c>
      <c r="AR58" s="9">
        <f t="shared" si="13"/>
        <v>0</v>
      </c>
      <c r="AS58" s="36">
        <f t="shared" si="14"/>
        <v>0</v>
      </c>
    </row>
    <row r="59" spans="1:45" s="33" customFormat="1" ht="15.75" x14ac:dyDescent="0.25">
      <c r="A59" s="11">
        <v>44</v>
      </c>
      <c r="B59" s="11">
        <v>140045</v>
      </c>
      <c r="C59" s="38" t="s">
        <v>109</v>
      </c>
      <c r="D59" s="9">
        <v>5500</v>
      </c>
      <c r="E59" s="9">
        <v>500</v>
      </c>
      <c r="F59" s="9"/>
      <c r="G59" s="9">
        <v>378</v>
      </c>
      <c r="H59" s="9"/>
      <c r="I59" s="14"/>
      <c r="J59" s="14"/>
      <c r="K59" s="14"/>
      <c r="L59" s="51">
        <v>0</v>
      </c>
      <c r="M59" s="52">
        <v>0</v>
      </c>
      <c r="N59" s="52">
        <v>0</v>
      </c>
      <c r="O59" s="52">
        <v>0</v>
      </c>
      <c r="P59" s="52">
        <v>0</v>
      </c>
      <c r="Q59" s="57"/>
      <c r="R59" s="54">
        <v>5500</v>
      </c>
      <c r="S59" s="9">
        <v>500</v>
      </c>
      <c r="T59" s="9">
        <v>200</v>
      </c>
      <c r="U59" s="9">
        <v>450</v>
      </c>
      <c r="V59" s="9">
        <v>0</v>
      </c>
      <c r="W59" s="9">
        <v>0</v>
      </c>
      <c r="X59" s="54">
        <v>0</v>
      </c>
      <c r="Y59" s="14">
        <v>0</v>
      </c>
      <c r="Z59" s="35">
        <v>0</v>
      </c>
      <c r="AA59" s="9">
        <v>0</v>
      </c>
      <c r="AB59" s="9">
        <v>0</v>
      </c>
      <c r="AC59" s="9">
        <v>0</v>
      </c>
      <c r="AD59" s="9">
        <v>0</v>
      </c>
      <c r="AE59" s="36"/>
      <c r="AF59" s="54">
        <f t="shared" si="1"/>
        <v>0</v>
      </c>
      <c r="AG59" s="54">
        <f t="shared" si="2"/>
        <v>0</v>
      </c>
      <c r="AH59" s="54">
        <f t="shared" si="3"/>
        <v>200</v>
      </c>
      <c r="AI59" s="54">
        <f t="shared" si="4"/>
        <v>72</v>
      </c>
      <c r="AJ59" s="54">
        <f t="shared" si="5"/>
        <v>0</v>
      </c>
      <c r="AK59" s="54">
        <f t="shared" si="6"/>
        <v>0</v>
      </c>
      <c r="AL59" s="54">
        <f t="shared" si="7"/>
        <v>0</v>
      </c>
      <c r="AM59" s="91">
        <f t="shared" si="8"/>
        <v>0</v>
      </c>
      <c r="AN59" s="35">
        <f t="shared" si="9"/>
        <v>0</v>
      </c>
      <c r="AO59" s="9">
        <f t="shared" si="10"/>
        <v>0</v>
      </c>
      <c r="AP59" s="9">
        <f t="shared" si="11"/>
        <v>0</v>
      </c>
      <c r="AQ59" s="9">
        <f t="shared" si="12"/>
        <v>0</v>
      </c>
      <c r="AR59" s="9">
        <f t="shared" si="13"/>
        <v>0</v>
      </c>
      <c r="AS59" s="36">
        <f t="shared" si="14"/>
        <v>0</v>
      </c>
    </row>
    <row r="60" spans="1:45" s="33" customFormat="1" ht="16.5" customHeight="1" x14ac:dyDescent="0.25">
      <c r="A60" s="11">
        <v>45</v>
      </c>
      <c r="B60" s="11">
        <v>140046</v>
      </c>
      <c r="C60" s="38" t="s">
        <v>110</v>
      </c>
      <c r="D60" s="9">
        <v>3000</v>
      </c>
      <c r="E60" s="9"/>
      <c r="F60" s="9">
        <v>4406</v>
      </c>
      <c r="G60" s="9">
        <v>2500</v>
      </c>
      <c r="H60" s="9"/>
      <c r="I60" s="14"/>
      <c r="J60" s="14"/>
      <c r="K60" s="14"/>
      <c r="L60" s="9">
        <v>2979</v>
      </c>
      <c r="M60" s="9">
        <v>249</v>
      </c>
      <c r="N60" s="9">
        <v>2979</v>
      </c>
      <c r="O60" s="9">
        <v>249</v>
      </c>
      <c r="P60" s="9">
        <v>0</v>
      </c>
      <c r="Q60" s="10"/>
      <c r="R60" s="54">
        <v>3000</v>
      </c>
      <c r="S60" s="9">
        <v>0</v>
      </c>
      <c r="T60" s="9">
        <v>4406</v>
      </c>
      <c r="U60" s="9">
        <v>2500</v>
      </c>
      <c r="V60" s="9">
        <v>0</v>
      </c>
      <c r="W60" s="9">
        <v>0</v>
      </c>
      <c r="X60" s="54">
        <v>0</v>
      </c>
      <c r="Y60" s="14">
        <v>0</v>
      </c>
      <c r="Z60" s="53">
        <v>2979</v>
      </c>
      <c r="AA60" s="9">
        <v>249</v>
      </c>
      <c r="AB60" s="9">
        <v>2979</v>
      </c>
      <c r="AC60" s="9">
        <v>249</v>
      </c>
      <c r="AD60" s="9">
        <v>0</v>
      </c>
      <c r="AE60" s="55"/>
      <c r="AF60" s="54">
        <f t="shared" si="1"/>
        <v>0</v>
      </c>
      <c r="AG60" s="54">
        <f t="shared" si="2"/>
        <v>0</v>
      </c>
      <c r="AH60" s="54">
        <f t="shared" si="3"/>
        <v>0</v>
      </c>
      <c r="AI60" s="54">
        <f t="shared" si="4"/>
        <v>0</v>
      </c>
      <c r="AJ60" s="54">
        <f t="shared" si="5"/>
        <v>0</v>
      </c>
      <c r="AK60" s="54">
        <f t="shared" si="6"/>
        <v>0</v>
      </c>
      <c r="AL60" s="54">
        <f t="shared" si="7"/>
        <v>0</v>
      </c>
      <c r="AM60" s="91">
        <f t="shared" si="8"/>
        <v>0</v>
      </c>
      <c r="AN60" s="35">
        <f t="shared" si="9"/>
        <v>0</v>
      </c>
      <c r="AO60" s="9">
        <f t="shared" si="10"/>
        <v>0</v>
      </c>
      <c r="AP60" s="9">
        <f t="shared" si="11"/>
        <v>0</v>
      </c>
      <c r="AQ60" s="9">
        <f t="shared" si="12"/>
        <v>0</v>
      </c>
      <c r="AR60" s="9">
        <f t="shared" si="13"/>
        <v>0</v>
      </c>
      <c r="AS60" s="36">
        <f t="shared" si="14"/>
        <v>0</v>
      </c>
    </row>
    <row r="61" spans="1:45" s="33" customFormat="1" ht="15.75" x14ac:dyDescent="0.25">
      <c r="A61" s="11">
        <v>46</v>
      </c>
      <c r="B61" s="11">
        <v>140058</v>
      </c>
      <c r="C61" s="38" t="s">
        <v>111</v>
      </c>
      <c r="D61" s="9"/>
      <c r="E61" s="9"/>
      <c r="F61" s="9"/>
      <c r="G61" s="9"/>
      <c r="H61" s="9"/>
      <c r="I61" s="14"/>
      <c r="J61" s="14"/>
      <c r="K61" s="14"/>
      <c r="L61" s="9">
        <v>683</v>
      </c>
      <c r="M61" s="9">
        <v>683</v>
      </c>
      <c r="N61" s="9">
        <v>683</v>
      </c>
      <c r="O61" s="9">
        <v>683</v>
      </c>
      <c r="P61" s="9">
        <v>0</v>
      </c>
      <c r="Q61" s="10"/>
      <c r="R61" s="54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54">
        <v>0</v>
      </c>
      <c r="Y61" s="14">
        <v>0</v>
      </c>
      <c r="Z61" s="53">
        <v>683</v>
      </c>
      <c r="AA61" s="9">
        <v>683</v>
      </c>
      <c r="AB61" s="9">
        <v>683</v>
      </c>
      <c r="AC61" s="9">
        <v>683</v>
      </c>
      <c r="AD61" s="9">
        <v>0</v>
      </c>
      <c r="AE61" s="55"/>
      <c r="AF61" s="54">
        <f t="shared" si="1"/>
        <v>0</v>
      </c>
      <c r="AG61" s="54">
        <f t="shared" si="2"/>
        <v>0</v>
      </c>
      <c r="AH61" s="54">
        <f t="shared" si="3"/>
        <v>0</v>
      </c>
      <c r="AI61" s="54">
        <f t="shared" si="4"/>
        <v>0</v>
      </c>
      <c r="AJ61" s="54">
        <f t="shared" si="5"/>
        <v>0</v>
      </c>
      <c r="AK61" s="54">
        <f t="shared" si="6"/>
        <v>0</v>
      </c>
      <c r="AL61" s="54">
        <f t="shared" si="7"/>
        <v>0</v>
      </c>
      <c r="AM61" s="91">
        <f t="shared" si="8"/>
        <v>0</v>
      </c>
      <c r="AN61" s="35">
        <f t="shared" si="9"/>
        <v>0</v>
      </c>
      <c r="AO61" s="9">
        <f t="shared" si="10"/>
        <v>0</v>
      </c>
      <c r="AP61" s="9">
        <f t="shared" si="11"/>
        <v>0</v>
      </c>
      <c r="AQ61" s="9">
        <f t="shared" si="12"/>
        <v>0</v>
      </c>
      <c r="AR61" s="9">
        <f t="shared" si="13"/>
        <v>0</v>
      </c>
      <c r="AS61" s="36">
        <f t="shared" si="14"/>
        <v>0</v>
      </c>
    </row>
    <row r="62" spans="1:45" s="33" customFormat="1" ht="17.25" customHeight="1" x14ac:dyDescent="0.25">
      <c r="A62" s="11">
        <v>47</v>
      </c>
      <c r="B62" s="11">
        <v>140048</v>
      </c>
      <c r="C62" s="38" t="s">
        <v>112</v>
      </c>
      <c r="D62" s="9"/>
      <c r="E62" s="9"/>
      <c r="F62" s="9"/>
      <c r="G62" s="9"/>
      <c r="H62" s="9"/>
      <c r="I62" s="14"/>
      <c r="J62" s="14"/>
      <c r="K62" s="14"/>
      <c r="L62" s="35">
        <v>0</v>
      </c>
      <c r="M62" s="9">
        <v>0</v>
      </c>
      <c r="N62" s="9">
        <v>0</v>
      </c>
      <c r="O62" s="9">
        <v>0</v>
      </c>
      <c r="P62" s="9">
        <v>0</v>
      </c>
      <c r="Q62" s="37"/>
      <c r="R62" s="54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54">
        <v>0</v>
      </c>
      <c r="Y62" s="14">
        <v>0</v>
      </c>
      <c r="Z62" s="35">
        <v>0</v>
      </c>
      <c r="AA62" s="9">
        <v>0</v>
      </c>
      <c r="AB62" s="9">
        <v>0</v>
      </c>
      <c r="AC62" s="9">
        <v>0</v>
      </c>
      <c r="AD62" s="9">
        <v>0</v>
      </c>
      <c r="AE62" s="36"/>
      <c r="AF62" s="54">
        <f t="shared" si="1"/>
        <v>0</v>
      </c>
      <c r="AG62" s="54">
        <f t="shared" si="2"/>
        <v>0</v>
      </c>
      <c r="AH62" s="54">
        <f t="shared" si="3"/>
        <v>0</v>
      </c>
      <c r="AI62" s="54">
        <f t="shared" si="4"/>
        <v>0</v>
      </c>
      <c r="AJ62" s="54">
        <f t="shared" si="5"/>
        <v>0</v>
      </c>
      <c r="AK62" s="54">
        <f t="shared" si="6"/>
        <v>0</v>
      </c>
      <c r="AL62" s="54">
        <f t="shared" si="7"/>
        <v>0</v>
      </c>
      <c r="AM62" s="91">
        <f t="shared" si="8"/>
        <v>0</v>
      </c>
      <c r="AN62" s="35">
        <f t="shared" si="9"/>
        <v>0</v>
      </c>
      <c r="AO62" s="9">
        <f t="shared" si="10"/>
        <v>0</v>
      </c>
      <c r="AP62" s="9">
        <f t="shared" si="11"/>
        <v>0</v>
      </c>
      <c r="AQ62" s="9">
        <f t="shared" si="12"/>
        <v>0</v>
      </c>
      <c r="AR62" s="9">
        <f t="shared" si="13"/>
        <v>0</v>
      </c>
      <c r="AS62" s="36">
        <f t="shared" si="14"/>
        <v>0</v>
      </c>
    </row>
    <row r="63" spans="1:45" s="33" customFormat="1" ht="15.75" x14ac:dyDescent="0.25">
      <c r="A63" s="11">
        <v>48</v>
      </c>
      <c r="B63" s="11">
        <v>140047</v>
      </c>
      <c r="C63" s="38" t="s">
        <v>113</v>
      </c>
      <c r="D63" s="9"/>
      <c r="E63" s="9"/>
      <c r="F63" s="9"/>
      <c r="G63" s="9"/>
      <c r="H63" s="9"/>
      <c r="I63" s="14"/>
      <c r="J63" s="14"/>
      <c r="K63" s="14"/>
      <c r="L63" s="35">
        <v>0</v>
      </c>
      <c r="M63" s="9">
        <v>0</v>
      </c>
      <c r="N63" s="9">
        <v>0</v>
      </c>
      <c r="O63" s="9">
        <v>0</v>
      </c>
      <c r="P63" s="9">
        <v>0</v>
      </c>
      <c r="Q63" s="37"/>
      <c r="R63" s="54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54">
        <v>0</v>
      </c>
      <c r="Y63" s="14">
        <v>0</v>
      </c>
      <c r="Z63" s="35">
        <v>0</v>
      </c>
      <c r="AA63" s="9">
        <v>0</v>
      </c>
      <c r="AB63" s="9">
        <v>0</v>
      </c>
      <c r="AC63" s="9">
        <v>0</v>
      </c>
      <c r="AD63" s="9">
        <v>0</v>
      </c>
      <c r="AE63" s="36"/>
      <c r="AF63" s="54">
        <f t="shared" si="1"/>
        <v>0</v>
      </c>
      <c r="AG63" s="54">
        <f t="shared" si="2"/>
        <v>0</v>
      </c>
      <c r="AH63" s="54">
        <f t="shared" si="3"/>
        <v>0</v>
      </c>
      <c r="AI63" s="54">
        <f t="shared" si="4"/>
        <v>0</v>
      </c>
      <c r="AJ63" s="54">
        <f t="shared" si="5"/>
        <v>0</v>
      </c>
      <c r="AK63" s="54">
        <f t="shared" si="6"/>
        <v>0</v>
      </c>
      <c r="AL63" s="54">
        <f t="shared" si="7"/>
        <v>0</v>
      </c>
      <c r="AM63" s="91">
        <f t="shared" si="8"/>
        <v>0</v>
      </c>
      <c r="AN63" s="35">
        <f t="shared" si="9"/>
        <v>0</v>
      </c>
      <c r="AO63" s="9">
        <f t="shared" si="10"/>
        <v>0</v>
      </c>
      <c r="AP63" s="9">
        <f t="shared" si="11"/>
        <v>0</v>
      </c>
      <c r="AQ63" s="9">
        <f t="shared" si="12"/>
        <v>0</v>
      </c>
      <c r="AR63" s="9">
        <f t="shared" si="13"/>
        <v>0</v>
      </c>
      <c r="AS63" s="36">
        <f t="shared" si="14"/>
        <v>0</v>
      </c>
    </row>
    <row r="64" spans="1:45" s="33" customFormat="1" ht="18" customHeight="1" x14ac:dyDescent="0.25">
      <c r="A64" s="11">
        <v>49</v>
      </c>
      <c r="B64" s="11">
        <v>140050</v>
      </c>
      <c r="C64" s="38" t="s">
        <v>114</v>
      </c>
      <c r="D64" s="9">
        <v>14000</v>
      </c>
      <c r="E64" s="9">
        <v>3650</v>
      </c>
      <c r="F64" s="9">
        <v>4804</v>
      </c>
      <c r="G64" s="9">
        <v>6000</v>
      </c>
      <c r="H64" s="9">
        <v>1300</v>
      </c>
      <c r="I64" s="14">
        <v>4500</v>
      </c>
      <c r="J64" s="14"/>
      <c r="K64" s="14"/>
      <c r="L64" s="51">
        <v>0</v>
      </c>
      <c r="M64" s="52">
        <v>0</v>
      </c>
      <c r="N64" s="52">
        <v>0</v>
      </c>
      <c r="O64" s="52">
        <v>0</v>
      </c>
      <c r="P64" s="52">
        <v>0</v>
      </c>
      <c r="Q64" s="57"/>
      <c r="R64" s="54">
        <v>14000</v>
      </c>
      <c r="S64" s="9">
        <v>3650</v>
      </c>
      <c r="T64" s="9">
        <v>5000</v>
      </c>
      <c r="U64" s="9">
        <v>6024</v>
      </c>
      <c r="V64" s="9">
        <v>1300</v>
      </c>
      <c r="W64" s="9">
        <v>4500</v>
      </c>
      <c r="X64" s="54">
        <v>0</v>
      </c>
      <c r="Y64" s="14">
        <v>0</v>
      </c>
      <c r="Z64" s="35">
        <v>0</v>
      </c>
      <c r="AA64" s="9">
        <v>0</v>
      </c>
      <c r="AB64" s="9">
        <v>0</v>
      </c>
      <c r="AC64" s="9">
        <v>0</v>
      </c>
      <c r="AD64" s="9">
        <v>0</v>
      </c>
      <c r="AE64" s="36"/>
      <c r="AF64" s="54">
        <f t="shared" si="1"/>
        <v>0</v>
      </c>
      <c r="AG64" s="54">
        <f t="shared" si="2"/>
        <v>0</v>
      </c>
      <c r="AH64" s="54">
        <f t="shared" si="3"/>
        <v>196</v>
      </c>
      <c r="AI64" s="54">
        <f t="shared" si="4"/>
        <v>24</v>
      </c>
      <c r="AJ64" s="54">
        <f t="shared" si="5"/>
        <v>0</v>
      </c>
      <c r="AK64" s="54">
        <f t="shared" si="6"/>
        <v>0</v>
      </c>
      <c r="AL64" s="54">
        <f t="shared" si="7"/>
        <v>0</v>
      </c>
      <c r="AM64" s="91">
        <f t="shared" si="8"/>
        <v>0</v>
      </c>
      <c r="AN64" s="35">
        <f t="shared" si="9"/>
        <v>0</v>
      </c>
      <c r="AO64" s="9">
        <f t="shared" si="10"/>
        <v>0</v>
      </c>
      <c r="AP64" s="9">
        <f t="shared" si="11"/>
        <v>0</v>
      </c>
      <c r="AQ64" s="9">
        <f t="shared" si="12"/>
        <v>0</v>
      </c>
      <c r="AR64" s="9">
        <f t="shared" si="13"/>
        <v>0</v>
      </c>
      <c r="AS64" s="36">
        <f t="shared" si="14"/>
        <v>0</v>
      </c>
    </row>
    <row r="65" spans="1:45" s="33" customFormat="1" ht="15.75" x14ac:dyDescent="0.25">
      <c r="A65" s="11">
        <v>50</v>
      </c>
      <c r="B65" s="11">
        <v>140052</v>
      </c>
      <c r="C65" s="38" t="s">
        <v>115</v>
      </c>
      <c r="D65" s="9"/>
      <c r="E65" s="9"/>
      <c r="F65" s="9"/>
      <c r="G65" s="9"/>
      <c r="H65" s="9"/>
      <c r="I65" s="14"/>
      <c r="J65" s="14"/>
      <c r="K65" s="14"/>
      <c r="L65" s="9">
        <v>2591</v>
      </c>
      <c r="M65" s="9">
        <v>956</v>
      </c>
      <c r="N65" s="9">
        <v>956</v>
      </c>
      <c r="O65" s="9">
        <v>956</v>
      </c>
      <c r="P65" s="9">
        <v>1635</v>
      </c>
      <c r="Q65" s="10"/>
      <c r="R65" s="54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54">
        <v>0</v>
      </c>
      <c r="Y65" s="14">
        <v>0</v>
      </c>
      <c r="Z65" s="53">
        <v>2591</v>
      </c>
      <c r="AA65" s="9">
        <v>956</v>
      </c>
      <c r="AB65" s="9">
        <v>956</v>
      </c>
      <c r="AC65" s="9">
        <v>956</v>
      </c>
      <c r="AD65" s="9">
        <v>1635</v>
      </c>
      <c r="AE65" s="55"/>
      <c r="AF65" s="54">
        <f t="shared" si="1"/>
        <v>0</v>
      </c>
      <c r="AG65" s="54">
        <f t="shared" si="2"/>
        <v>0</v>
      </c>
      <c r="AH65" s="54">
        <f t="shared" si="3"/>
        <v>0</v>
      </c>
      <c r="AI65" s="54">
        <f t="shared" si="4"/>
        <v>0</v>
      </c>
      <c r="AJ65" s="54">
        <f t="shared" si="5"/>
        <v>0</v>
      </c>
      <c r="AK65" s="54">
        <f t="shared" si="6"/>
        <v>0</v>
      </c>
      <c r="AL65" s="54">
        <f t="shared" si="7"/>
        <v>0</v>
      </c>
      <c r="AM65" s="91">
        <f t="shared" si="8"/>
        <v>0</v>
      </c>
      <c r="AN65" s="35">
        <f t="shared" si="9"/>
        <v>0</v>
      </c>
      <c r="AO65" s="9">
        <f t="shared" si="10"/>
        <v>0</v>
      </c>
      <c r="AP65" s="9">
        <f t="shared" si="11"/>
        <v>0</v>
      </c>
      <c r="AQ65" s="9">
        <f t="shared" si="12"/>
        <v>0</v>
      </c>
      <c r="AR65" s="9">
        <f t="shared" si="13"/>
        <v>0</v>
      </c>
      <c r="AS65" s="36">
        <f t="shared" si="14"/>
        <v>0</v>
      </c>
    </row>
    <row r="66" spans="1:45" s="33" customFormat="1" ht="15.75" x14ac:dyDescent="0.25">
      <c r="A66" s="11">
        <v>51</v>
      </c>
      <c r="B66" s="11">
        <v>140053</v>
      </c>
      <c r="C66" s="38" t="s">
        <v>116</v>
      </c>
      <c r="D66" s="9"/>
      <c r="E66" s="9"/>
      <c r="F66" s="9"/>
      <c r="G66" s="9"/>
      <c r="H66" s="9"/>
      <c r="I66" s="14"/>
      <c r="J66" s="14"/>
      <c r="K66" s="14"/>
      <c r="L66" s="35">
        <v>0</v>
      </c>
      <c r="M66" s="9">
        <v>0</v>
      </c>
      <c r="N66" s="9">
        <v>0</v>
      </c>
      <c r="O66" s="9">
        <v>0</v>
      </c>
      <c r="P66" s="9">
        <v>0</v>
      </c>
      <c r="Q66" s="37"/>
      <c r="R66" s="54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54">
        <v>0</v>
      </c>
      <c r="Y66" s="14">
        <v>0</v>
      </c>
      <c r="Z66" s="35">
        <v>0</v>
      </c>
      <c r="AA66" s="9">
        <v>0</v>
      </c>
      <c r="AB66" s="9">
        <v>0</v>
      </c>
      <c r="AC66" s="9">
        <v>0</v>
      </c>
      <c r="AD66" s="9">
        <v>0</v>
      </c>
      <c r="AE66" s="36"/>
      <c r="AF66" s="54">
        <f t="shared" si="1"/>
        <v>0</v>
      </c>
      <c r="AG66" s="54">
        <f t="shared" si="2"/>
        <v>0</v>
      </c>
      <c r="AH66" s="54">
        <f t="shared" si="3"/>
        <v>0</v>
      </c>
      <c r="AI66" s="54">
        <f t="shared" si="4"/>
        <v>0</v>
      </c>
      <c r="AJ66" s="54">
        <f t="shared" si="5"/>
        <v>0</v>
      </c>
      <c r="AK66" s="54">
        <f t="shared" si="6"/>
        <v>0</v>
      </c>
      <c r="AL66" s="54">
        <f t="shared" si="7"/>
        <v>0</v>
      </c>
      <c r="AM66" s="91">
        <f t="shared" si="8"/>
        <v>0</v>
      </c>
      <c r="AN66" s="35">
        <f t="shared" si="9"/>
        <v>0</v>
      </c>
      <c r="AO66" s="9">
        <f t="shared" si="10"/>
        <v>0</v>
      </c>
      <c r="AP66" s="9">
        <f t="shared" si="11"/>
        <v>0</v>
      </c>
      <c r="AQ66" s="9">
        <f t="shared" si="12"/>
        <v>0</v>
      </c>
      <c r="AR66" s="9">
        <f t="shared" si="13"/>
        <v>0</v>
      </c>
      <c r="AS66" s="36">
        <f t="shared" si="14"/>
        <v>0</v>
      </c>
    </row>
    <row r="67" spans="1:45" s="33" customFormat="1" ht="18.75" customHeight="1" x14ac:dyDescent="0.25">
      <c r="A67" s="11">
        <v>52</v>
      </c>
      <c r="B67" s="11">
        <v>140088</v>
      </c>
      <c r="C67" s="38" t="s">
        <v>77</v>
      </c>
      <c r="D67" s="9"/>
      <c r="E67" s="9"/>
      <c r="F67" s="9"/>
      <c r="G67" s="9"/>
      <c r="H67" s="9"/>
      <c r="I67" s="14"/>
      <c r="J67" s="14"/>
      <c r="K67" s="14"/>
      <c r="L67" s="35">
        <v>0</v>
      </c>
      <c r="M67" s="9">
        <v>0</v>
      </c>
      <c r="N67" s="9">
        <v>0</v>
      </c>
      <c r="O67" s="9">
        <v>0</v>
      </c>
      <c r="P67" s="9">
        <v>0</v>
      </c>
      <c r="Q67" s="37"/>
      <c r="R67" s="54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54">
        <v>0</v>
      </c>
      <c r="Y67" s="14">
        <v>0</v>
      </c>
      <c r="Z67" s="35">
        <v>0</v>
      </c>
      <c r="AA67" s="9">
        <v>0</v>
      </c>
      <c r="AB67" s="9">
        <v>0</v>
      </c>
      <c r="AC67" s="9">
        <v>0</v>
      </c>
      <c r="AD67" s="9">
        <v>0</v>
      </c>
      <c r="AE67" s="36"/>
      <c r="AF67" s="54">
        <f t="shared" si="1"/>
        <v>0</v>
      </c>
      <c r="AG67" s="54">
        <f t="shared" si="2"/>
        <v>0</v>
      </c>
      <c r="AH67" s="54">
        <f t="shared" si="3"/>
        <v>0</v>
      </c>
      <c r="AI67" s="54">
        <f t="shared" si="4"/>
        <v>0</v>
      </c>
      <c r="AJ67" s="54">
        <f t="shared" si="5"/>
        <v>0</v>
      </c>
      <c r="AK67" s="54">
        <f t="shared" si="6"/>
        <v>0</v>
      </c>
      <c r="AL67" s="54">
        <f t="shared" si="7"/>
        <v>0</v>
      </c>
      <c r="AM67" s="91">
        <f t="shared" si="8"/>
        <v>0</v>
      </c>
      <c r="AN67" s="35">
        <f t="shared" si="9"/>
        <v>0</v>
      </c>
      <c r="AO67" s="9">
        <f t="shared" si="10"/>
        <v>0</v>
      </c>
      <c r="AP67" s="9">
        <f t="shared" si="11"/>
        <v>0</v>
      </c>
      <c r="AQ67" s="9">
        <f t="shared" si="12"/>
        <v>0</v>
      </c>
      <c r="AR67" s="9">
        <f t="shared" si="13"/>
        <v>0</v>
      </c>
      <c r="AS67" s="36">
        <f t="shared" si="14"/>
        <v>0</v>
      </c>
    </row>
    <row r="68" spans="1:45" s="33" customFormat="1" ht="15.75" x14ac:dyDescent="0.25">
      <c r="A68" s="11">
        <v>53</v>
      </c>
      <c r="B68" s="11">
        <v>140051</v>
      </c>
      <c r="C68" s="38" t="s">
        <v>117</v>
      </c>
      <c r="D68" s="9"/>
      <c r="E68" s="9"/>
      <c r="F68" s="9"/>
      <c r="G68" s="9"/>
      <c r="H68" s="9"/>
      <c r="I68" s="14"/>
      <c r="J68" s="14"/>
      <c r="K68" s="14"/>
      <c r="L68" s="35">
        <v>0</v>
      </c>
      <c r="M68" s="9">
        <v>0</v>
      </c>
      <c r="N68" s="9">
        <v>0</v>
      </c>
      <c r="O68" s="9">
        <v>0</v>
      </c>
      <c r="P68" s="9">
        <v>0</v>
      </c>
      <c r="Q68" s="37"/>
      <c r="R68" s="54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54">
        <v>0</v>
      </c>
      <c r="Y68" s="14">
        <v>0</v>
      </c>
      <c r="Z68" s="35">
        <v>0</v>
      </c>
      <c r="AA68" s="9">
        <v>0</v>
      </c>
      <c r="AB68" s="9">
        <v>0</v>
      </c>
      <c r="AC68" s="9">
        <v>0</v>
      </c>
      <c r="AD68" s="9">
        <v>0</v>
      </c>
      <c r="AE68" s="36"/>
      <c r="AF68" s="54">
        <f t="shared" si="1"/>
        <v>0</v>
      </c>
      <c r="AG68" s="54">
        <f t="shared" si="2"/>
        <v>0</v>
      </c>
      <c r="AH68" s="54">
        <f t="shared" si="3"/>
        <v>0</v>
      </c>
      <c r="AI68" s="54">
        <f t="shared" si="4"/>
        <v>0</v>
      </c>
      <c r="AJ68" s="54">
        <f t="shared" si="5"/>
        <v>0</v>
      </c>
      <c r="AK68" s="54">
        <f t="shared" si="6"/>
        <v>0</v>
      </c>
      <c r="AL68" s="54">
        <f t="shared" si="7"/>
        <v>0</v>
      </c>
      <c r="AM68" s="91">
        <f t="shared" si="8"/>
        <v>0</v>
      </c>
      <c r="AN68" s="35">
        <f t="shared" si="9"/>
        <v>0</v>
      </c>
      <c r="AO68" s="9">
        <f t="shared" si="10"/>
        <v>0</v>
      </c>
      <c r="AP68" s="9">
        <f t="shared" si="11"/>
        <v>0</v>
      </c>
      <c r="AQ68" s="9">
        <f t="shared" si="12"/>
        <v>0</v>
      </c>
      <c r="AR68" s="9">
        <f t="shared" si="13"/>
        <v>0</v>
      </c>
      <c r="AS68" s="36">
        <f t="shared" si="14"/>
        <v>0</v>
      </c>
    </row>
    <row r="69" spans="1:45" s="33" customFormat="1" ht="15.75" x14ac:dyDescent="0.25">
      <c r="A69" s="11">
        <v>54</v>
      </c>
      <c r="B69" s="11">
        <v>140055</v>
      </c>
      <c r="C69" s="38" t="s">
        <v>118</v>
      </c>
      <c r="D69" s="9"/>
      <c r="E69" s="9"/>
      <c r="F69" s="9"/>
      <c r="G69" s="9"/>
      <c r="H69" s="9"/>
      <c r="I69" s="14"/>
      <c r="J69" s="14"/>
      <c r="K69" s="14"/>
      <c r="L69" s="35">
        <v>0</v>
      </c>
      <c r="M69" s="9">
        <v>0</v>
      </c>
      <c r="N69" s="9">
        <v>0</v>
      </c>
      <c r="O69" s="9">
        <v>0</v>
      </c>
      <c r="P69" s="9">
        <v>0</v>
      </c>
      <c r="Q69" s="37"/>
      <c r="R69" s="54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54">
        <v>0</v>
      </c>
      <c r="Y69" s="14">
        <v>0</v>
      </c>
      <c r="Z69" s="35">
        <v>0</v>
      </c>
      <c r="AA69" s="9">
        <v>0</v>
      </c>
      <c r="AB69" s="9">
        <v>0</v>
      </c>
      <c r="AC69" s="9">
        <v>0</v>
      </c>
      <c r="AD69" s="9">
        <v>0</v>
      </c>
      <c r="AE69" s="36"/>
      <c r="AF69" s="54">
        <f t="shared" si="1"/>
        <v>0</v>
      </c>
      <c r="AG69" s="54">
        <f t="shared" si="2"/>
        <v>0</v>
      </c>
      <c r="AH69" s="54">
        <f t="shared" si="3"/>
        <v>0</v>
      </c>
      <c r="AI69" s="54">
        <f t="shared" si="4"/>
        <v>0</v>
      </c>
      <c r="AJ69" s="54">
        <f t="shared" si="5"/>
        <v>0</v>
      </c>
      <c r="AK69" s="54">
        <f t="shared" si="6"/>
        <v>0</v>
      </c>
      <c r="AL69" s="54">
        <f t="shared" si="7"/>
        <v>0</v>
      </c>
      <c r="AM69" s="91">
        <f t="shared" si="8"/>
        <v>0</v>
      </c>
      <c r="AN69" s="35">
        <f t="shared" si="9"/>
        <v>0</v>
      </c>
      <c r="AO69" s="9">
        <f t="shared" si="10"/>
        <v>0</v>
      </c>
      <c r="AP69" s="9">
        <f t="shared" si="11"/>
        <v>0</v>
      </c>
      <c r="AQ69" s="9">
        <f t="shared" si="12"/>
        <v>0</v>
      </c>
      <c r="AR69" s="9">
        <f t="shared" si="13"/>
        <v>0</v>
      </c>
      <c r="AS69" s="36">
        <f t="shared" si="14"/>
        <v>0</v>
      </c>
    </row>
    <row r="70" spans="1:45" s="33" customFormat="1" ht="17.25" customHeight="1" x14ac:dyDescent="0.25">
      <c r="A70" s="11">
        <v>55</v>
      </c>
      <c r="B70" s="11">
        <v>140173</v>
      </c>
      <c r="C70" s="38" t="s">
        <v>74</v>
      </c>
      <c r="D70" s="9"/>
      <c r="E70" s="9"/>
      <c r="F70" s="9"/>
      <c r="G70" s="9"/>
      <c r="H70" s="9"/>
      <c r="I70" s="14"/>
      <c r="J70" s="14"/>
      <c r="K70" s="14"/>
      <c r="L70" s="35">
        <v>0</v>
      </c>
      <c r="M70" s="9">
        <v>0</v>
      </c>
      <c r="N70" s="9">
        <v>0</v>
      </c>
      <c r="O70" s="9">
        <v>0</v>
      </c>
      <c r="P70" s="9">
        <v>0</v>
      </c>
      <c r="Q70" s="37"/>
      <c r="R70" s="54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54">
        <v>0</v>
      </c>
      <c r="Y70" s="14">
        <v>0</v>
      </c>
      <c r="Z70" s="35">
        <v>0</v>
      </c>
      <c r="AA70" s="9">
        <v>0</v>
      </c>
      <c r="AB70" s="9">
        <v>0</v>
      </c>
      <c r="AC70" s="9">
        <v>0</v>
      </c>
      <c r="AD70" s="9">
        <v>0</v>
      </c>
      <c r="AE70" s="36"/>
      <c r="AF70" s="54">
        <f t="shared" si="1"/>
        <v>0</v>
      </c>
      <c r="AG70" s="54">
        <f t="shared" si="2"/>
        <v>0</v>
      </c>
      <c r="AH70" s="54">
        <f t="shared" si="3"/>
        <v>0</v>
      </c>
      <c r="AI70" s="54">
        <f t="shared" si="4"/>
        <v>0</v>
      </c>
      <c r="AJ70" s="54">
        <f t="shared" si="5"/>
        <v>0</v>
      </c>
      <c r="AK70" s="54">
        <f t="shared" si="6"/>
        <v>0</v>
      </c>
      <c r="AL70" s="54">
        <f t="shared" si="7"/>
        <v>0</v>
      </c>
      <c r="AM70" s="91">
        <f t="shared" si="8"/>
        <v>0</v>
      </c>
      <c r="AN70" s="35">
        <f t="shared" si="9"/>
        <v>0</v>
      </c>
      <c r="AO70" s="9">
        <f t="shared" si="10"/>
        <v>0</v>
      </c>
      <c r="AP70" s="9">
        <f t="shared" si="11"/>
        <v>0</v>
      </c>
      <c r="AQ70" s="9">
        <f t="shared" si="12"/>
        <v>0</v>
      </c>
      <c r="AR70" s="9">
        <f t="shared" si="13"/>
        <v>0</v>
      </c>
      <c r="AS70" s="36">
        <f t="shared" si="14"/>
        <v>0</v>
      </c>
    </row>
    <row r="71" spans="1:45" s="33" customFormat="1" ht="15.75" x14ac:dyDescent="0.25">
      <c r="A71" s="11">
        <v>56</v>
      </c>
      <c r="B71" s="11">
        <v>140188</v>
      </c>
      <c r="C71" s="38" t="s">
        <v>119</v>
      </c>
      <c r="D71" s="9"/>
      <c r="E71" s="9"/>
      <c r="F71" s="9"/>
      <c r="G71" s="9"/>
      <c r="H71" s="9"/>
      <c r="I71" s="14"/>
      <c r="J71" s="14"/>
      <c r="K71" s="14"/>
      <c r="L71" s="35">
        <v>0</v>
      </c>
      <c r="M71" s="9">
        <v>0</v>
      </c>
      <c r="N71" s="9">
        <v>0</v>
      </c>
      <c r="O71" s="9">
        <v>0</v>
      </c>
      <c r="P71" s="9">
        <v>0</v>
      </c>
      <c r="Q71" s="37"/>
      <c r="R71" s="54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54">
        <v>0</v>
      </c>
      <c r="Y71" s="14">
        <v>0</v>
      </c>
      <c r="Z71" s="35">
        <v>0</v>
      </c>
      <c r="AA71" s="9">
        <v>0</v>
      </c>
      <c r="AB71" s="9">
        <v>0</v>
      </c>
      <c r="AC71" s="9">
        <v>0</v>
      </c>
      <c r="AD71" s="9">
        <v>0</v>
      </c>
      <c r="AE71" s="36"/>
      <c r="AF71" s="54">
        <f t="shared" si="1"/>
        <v>0</v>
      </c>
      <c r="AG71" s="54">
        <f t="shared" si="2"/>
        <v>0</v>
      </c>
      <c r="AH71" s="54">
        <f t="shared" si="3"/>
        <v>0</v>
      </c>
      <c r="AI71" s="54">
        <f t="shared" si="4"/>
        <v>0</v>
      </c>
      <c r="AJ71" s="54">
        <f t="shared" si="5"/>
        <v>0</v>
      </c>
      <c r="AK71" s="54">
        <f t="shared" si="6"/>
        <v>0</v>
      </c>
      <c r="AL71" s="54">
        <f t="shared" si="7"/>
        <v>0</v>
      </c>
      <c r="AM71" s="91">
        <f t="shared" si="8"/>
        <v>0</v>
      </c>
      <c r="AN71" s="35">
        <f t="shared" si="9"/>
        <v>0</v>
      </c>
      <c r="AO71" s="9">
        <f t="shared" si="10"/>
        <v>0</v>
      </c>
      <c r="AP71" s="9">
        <f t="shared" si="11"/>
        <v>0</v>
      </c>
      <c r="AQ71" s="9">
        <f t="shared" si="12"/>
        <v>0</v>
      </c>
      <c r="AR71" s="9">
        <f t="shared" si="13"/>
        <v>0</v>
      </c>
      <c r="AS71" s="36">
        <f t="shared" si="14"/>
        <v>0</v>
      </c>
    </row>
    <row r="72" spans="1:45" s="33" customFormat="1" ht="17.25" customHeight="1" x14ac:dyDescent="0.25">
      <c r="A72" s="11">
        <v>57</v>
      </c>
      <c r="B72" s="11">
        <v>140185</v>
      </c>
      <c r="C72" s="38" t="s">
        <v>120</v>
      </c>
      <c r="D72" s="9"/>
      <c r="E72" s="9"/>
      <c r="F72" s="9">
        <v>1403</v>
      </c>
      <c r="G72" s="9"/>
      <c r="H72" s="9"/>
      <c r="I72" s="14"/>
      <c r="J72" s="14"/>
      <c r="K72" s="14"/>
      <c r="L72" s="35">
        <v>0</v>
      </c>
      <c r="M72" s="9">
        <v>0</v>
      </c>
      <c r="N72" s="9">
        <v>0</v>
      </c>
      <c r="O72" s="9">
        <v>0</v>
      </c>
      <c r="P72" s="9">
        <v>0</v>
      </c>
      <c r="Q72" s="37"/>
      <c r="R72" s="54">
        <v>0</v>
      </c>
      <c r="S72" s="9">
        <v>0</v>
      </c>
      <c r="T72" s="9">
        <v>2052</v>
      </c>
      <c r="U72" s="9">
        <v>0</v>
      </c>
      <c r="V72" s="9">
        <v>0</v>
      </c>
      <c r="W72" s="9">
        <v>0</v>
      </c>
      <c r="X72" s="54">
        <v>0</v>
      </c>
      <c r="Y72" s="14">
        <v>0</v>
      </c>
      <c r="Z72" s="35">
        <v>0</v>
      </c>
      <c r="AA72" s="9">
        <v>0</v>
      </c>
      <c r="AB72" s="9">
        <v>0</v>
      </c>
      <c r="AC72" s="9">
        <v>0</v>
      </c>
      <c r="AD72" s="9">
        <v>0</v>
      </c>
      <c r="AE72" s="36"/>
      <c r="AF72" s="54">
        <f t="shared" si="1"/>
        <v>0</v>
      </c>
      <c r="AG72" s="54">
        <f t="shared" si="2"/>
        <v>0</v>
      </c>
      <c r="AH72" s="54">
        <f t="shared" si="3"/>
        <v>649</v>
      </c>
      <c r="AI72" s="54">
        <f t="shared" si="4"/>
        <v>0</v>
      </c>
      <c r="AJ72" s="54">
        <f t="shared" si="5"/>
        <v>0</v>
      </c>
      <c r="AK72" s="54">
        <f t="shared" si="6"/>
        <v>0</v>
      </c>
      <c r="AL72" s="54">
        <f t="shared" si="7"/>
        <v>0</v>
      </c>
      <c r="AM72" s="91">
        <f t="shared" si="8"/>
        <v>0</v>
      </c>
      <c r="AN72" s="35">
        <f t="shared" si="9"/>
        <v>0</v>
      </c>
      <c r="AO72" s="9">
        <f t="shared" si="10"/>
        <v>0</v>
      </c>
      <c r="AP72" s="9">
        <f t="shared" si="11"/>
        <v>0</v>
      </c>
      <c r="AQ72" s="9">
        <f t="shared" si="12"/>
        <v>0</v>
      </c>
      <c r="AR72" s="9">
        <f t="shared" si="13"/>
        <v>0</v>
      </c>
      <c r="AS72" s="36">
        <f t="shared" si="14"/>
        <v>0</v>
      </c>
    </row>
    <row r="73" spans="1:45" s="33" customFormat="1" ht="17.25" customHeight="1" x14ac:dyDescent="0.25">
      <c r="A73" s="11">
        <v>58</v>
      </c>
      <c r="B73" s="11">
        <v>140241</v>
      </c>
      <c r="C73" s="38" t="s">
        <v>79</v>
      </c>
      <c r="D73" s="9">
        <v>500</v>
      </c>
      <c r="E73" s="9"/>
      <c r="F73" s="9">
        <v>0</v>
      </c>
      <c r="G73" s="9"/>
      <c r="H73" s="9"/>
      <c r="I73" s="14"/>
      <c r="J73" s="14"/>
      <c r="K73" s="14"/>
      <c r="L73" s="51">
        <v>0</v>
      </c>
      <c r="M73" s="52">
        <v>0</v>
      </c>
      <c r="N73" s="52">
        <v>0</v>
      </c>
      <c r="O73" s="52">
        <v>0</v>
      </c>
      <c r="P73" s="52">
        <v>0</v>
      </c>
      <c r="Q73" s="57"/>
      <c r="R73" s="54">
        <v>500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54">
        <v>0</v>
      </c>
      <c r="Y73" s="14">
        <v>0</v>
      </c>
      <c r="Z73" s="35">
        <v>0</v>
      </c>
      <c r="AA73" s="9">
        <v>0</v>
      </c>
      <c r="AB73" s="9">
        <v>0</v>
      </c>
      <c r="AC73" s="9">
        <v>0</v>
      </c>
      <c r="AD73" s="9">
        <v>0</v>
      </c>
      <c r="AE73" s="36"/>
      <c r="AF73" s="54">
        <f t="shared" si="1"/>
        <v>0</v>
      </c>
      <c r="AG73" s="54">
        <f t="shared" si="2"/>
        <v>0</v>
      </c>
      <c r="AH73" s="54">
        <f t="shared" si="3"/>
        <v>0</v>
      </c>
      <c r="AI73" s="54">
        <f t="shared" si="4"/>
        <v>0</v>
      </c>
      <c r="AJ73" s="54">
        <f t="shared" si="5"/>
        <v>0</v>
      </c>
      <c r="AK73" s="54">
        <f t="shared" si="6"/>
        <v>0</v>
      </c>
      <c r="AL73" s="54">
        <f t="shared" si="7"/>
        <v>0</v>
      </c>
      <c r="AM73" s="91">
        <f t="shared" si="8"/>
        <v>0</v>
      </c>
      <c r="AN73" s="35">
        <f t="shared" si="9"/>
        <v>0</v>
      </c>
      <c r="AO73" s="9">
        <f t="shared" si="10"/>
        <v>0</v>
      </c>
      <c r="AP73" s="9">
        <f t="shared" si="11"/>
        <v>0</v>
      </c>
      <c r="AQ73" s="9">
        <f t="shared" si="12"/>
        <v>0</v>
      </c>
      <c r="AR73" s="9">
        <f t="shared" si="13"/>
        <v>0</v>
      </c>
      <c r="AS73" s="36">
        <f t="shared" si="14"/>
        <v>0</v>
      </c>
    </row>
    <row r="74" spans="1:45" s="113" customFormat="1" ht="15.75" x14ac:dyDescent="0.25">
      <c r="A74" s="111"/>
      <c r="B74" s="112"/>
      <c r="C74" s="107" t="s">
        <v>7</v>
      </c>
      <c r="D74" s="61">
        <f>SUM(D75:D80)</f>
        <v>0</v>
      </c>
      <c r="E74" s="61">
        <f t="shared" ref="E74:AE74" si="20">SUM(E75:E80)</f>
        <v>0</v>
      </c>
      <c r="F74" s="61">
        <f t="shared" si="20"/>
        <v>2058</v>
      </c>
      <c r="G74" s="61">
        <f t="shared" si="20"/>
        <v>636</v>
      </c>
      <c r="H74" s="61">
        <f t="shared" si="20"/>
        <v>0</v>
      </c>
      <c r="I74" s="61">
        <f t="shared" si="20"/>
        <v>2500</v>
      </c>
      <c r="J74" s="61">
        <f t="shared" si="20"/>
        <v>0</v>
      </c>
      <c r="K74" s="61">
        <f t="shared" si="20"/>
        <v>0</v>
      </c>
      <c r="L74" s="61">
        <f t="shared" si="20"/>
        <v>3259</v>
      </c>
      <c r="M74" s="61">
        <f t="shared" si="20"/>
        <v>150</v>
      </c>
      <c r="N74" s="61">
        <f t="shared" si="20"/>
        <v>3259</v>
      </c>
      <c r="O74" s="61">
        <f t="shared" si="20"/>
        <v>150</v>
      </c>
      <c r="P74" s="61">
        <f t="shared" si="20"/>
        <v>0</v>
      </c>
      <c r="Q74" s="61">
        <f t="shared" si="20"/>
        <v>0</v>
      </c>
      <c r="R74" s="61">
        <f t="shared" si="20"/>
        <v>0</v>
      </c>
      <c r="S74" s="61">
        <f t="shared" si="20"/>
        <v>0</v>
      </c>
      <c r="T74" s="61">
        <f t="shared" si="20"/>
        <v>2058</v>
      </c>
      <c r="U74" s="61">
        <f t="shared" si="20"/>
        <v>636</v>
      </c>
      <c r="V74" s="61">
        <f t="shared" si="20"/>
        <v>0</v>
      </c>
      <c r="W74" s="61">
        <f t="shared" si="20"/>
        <v>2697</v>
      </c>
      <c r="X74" s="61">
        <f t="shared" si="20"/>
        <v>0</v>
      </c>
      <c r="Y74" s="62">
        <f t="shared" si="20"/>
        <v>0</v>
      </c>
      <c r="Z74" s="135">
        <f t="shared" si="20"/>
        <v>3259</v>
      </c>
      <c r="AA74" s="61">
        <f t="shared" si="20"/>
        <v>150</v>
      </c>
      <c r="AB74" s="61">
        <f t="shared" si="20"/>
        <v>3259</v>
      </c>
      <c r="AC74" s="61">
        <f t="shared" si="20"/>
        <v>150</v>
      </c>
      <c r="AD74" s="61">
        <f t="shared" si="20"/>
        <v>0</v>
      </c>
      <c r="AE74" s="136">
        <f t="shared" si="20"/>
        <v>0</v>
      </c>
      <c r="AF74" s="54">
        <f t="shared" si="1"/>
        <v>0</v>
      </c>
      <c r="AG74" s="54">
        <f t="shared" si="2"/>
        <v>0</v>
      </c>
      <c r="AH74" s="54">
        <f t="shared" si="3"/>
        <v>0</v>
      </c>
      <c r="AI74" s="54">
        <f t="shared" si="4"/>
        <v>0</v>
      </c>
      <c r="AJ74" s="54">
        <f t="shared" si="5"/>
        <v>0</v>
      </c>
      <c r="AK74" s="54">
        <f t="shared" si="6"/>
        <v>197</v>
      </c>
      <c r="AL74" s="54">
        <f t="shared" si="7"/>
        <v>0</v>
      </c>
      <c r="AM74" s="91">
        <f t="shared" si="8"/>
        <v>0</v>
      </c>
      <c r="AN74" s="35">
        <f t="shared" si="9"/>
        <v>0</v>
      </c>
      <c r="AO74" s="9">
        <f t="shared" si="10"/>
        <v>0</v>
      </c>
      <c r="AP74" s="9">
        <f t="shared" si="11"/>
        <v>0</v>
      </c>
      <c r="AQ74" s="9">
        <f t="shared" si="12"/>
        <v>0</v>
      </c>
      <c r="AR74" s="9">
        <f t="shared" si="13"/>
        <v>0</v>
      </c>
      <c r="AS74" s="36">
        <f t="shared" si="14"/>
        <v>0</v>
      </c>
    </row>
    <row r="75" spans="1:45" s="33" customFormat="1" ht="15.75" x14ac:dyDescent="0.25">
      <c r="A75" s="11">
        <v>59</v>
      </c>
      <c r="B75" s="11">
        <v>140073</v>
      </c>
      <c r="C75" s="38" t="s">
        <v>121</v>
      </c>
      <c r="D75" s="9"/>
      <c r="E75" s="9"/>
      <c r="F75" s="9">
        <v>1358</v>
      </c>
      <c r="G75" s="9">
        <v>379</v>
      </c>
      <c r="H75" s="9"/>
      <c r="I75" s="14">
        <v>2500</v>
      </c>
      <c r="J75" s="14"/>
      <c r="K75" s="14"/>
      <c r="L75" s="9">
        <v>1995</v>
      </c>
      <c r="M75" s="9">
        <v>150</v>
      </c>
      <c r="N75" s="9">
        <v>1995</v>
      </c>
      <c r="O75" s="9">
        <v>150</v>
      </c>
      <c r="P75" s="9">
        <v>0</v>
      </c>
      <c r="Q75" s="10"/>
      <c r="R75" s="54">
        <v>0</v>
      </c>
      <c r="S75" s="9">
        <v>0</v>
      </c>
      <c r="T75" s="9">
        <v>1358</v>
      </c>
      <c r="U75" s="9">
        <v>379</v>
      </c>
      <c r="V75" s="9">
        <v>0</v>
      </c>
      <c r="W75" s="9">
        <v>2697</v>
      </c>
      <c r="X75" s="54">
        <v>0</v>
      </c>
      <c r="Y75" s="14">
        <v>0</v>
      </c>
      <c r="Z75" s="53">
        <v>1995</v>
      </c>
      <c r="AA75" s="9">
        <v>150</v>
      </c>
      <c r="AB75" s="9">
        <v>1995</v>
      </c>
      <c r="AC75" s="9">
        <v>150</v>
      </c>
      <c r="AD75" s="9">
        <v>0</v>
      </c>
      <c r="AE75" s="55"/>
      <c r="AF75" s="54">
        <f t="shared" si="1"/>
        <v>0</v>
      </c>
      <c r="AG75" s="54">
        <f t="shared" si="2"/>
        <v>0</v>
      </c>
      <c r="AH75" s="54">
        <f t="shared" si="3"/>
        <v>0</v>
      </c>
      <c r="AI75" s="54">
        <f t="shared" si="4"/>
        <v>0</v>
      </c>
      <c r="AJ75" s="54">
        <f t="shared" si="5"/>
        <v>0</v>
      </c>
      <c r="AK75" s="54">
        <f t="shared" si="6"/>
        <v>197</v>
      </c>
      <c r="AL75" s="54">
        <f t="shared" si="7"/>
        <v>0</v>
      </c>
      <c r="AM75" s="91">
        <f t="shared" si="8"/>
        <v>0</v>
      </c>
      <c r="AN75" s="35">
        <f t="shared" si="9"/>
        <v>0</v>
      </c>
      <c r="AO75" s="9">
        <f t="shared" si="10"/>
        <v>0</v>
      </c>
      <c r="AP75" s="9">
        <f t="shared" si="11"/>
        <v>0</v>
      </c>
      <c r="AQ75" s="9">
        <f t="shared" si="12"/>
        <v>0</v>
      </c>
      <c r="AR75" s="9">
        <f t="shared" si="13"/>
        <v>0</v>
      </c>
      <c r="AS75" s="36">
        <f t="shared" si="14"/>
        <v>0</v>
      </c>
    </row>
    <row r="76" spans="1:45" s="33" customFormat="1" ht="15.75" x14ac:dyDescent="0.25">
      <c r="A76" s="11">
        <v>60</v>
      </c>
      <c r="B76" s="11">
        <v>140078</v>
      </c>
      <c r="C76" s="38" t="s">
        <v>8</v>
      </c>
      <c r="D76" s="9"/>
      <c r="E76" s="9"/>
      <c r="F76" s="9"/>
      <c r="G76" s="9"/>
      <c r="H76" s="9"/>
      <c r="I76" s="14"/>
      <c r="J76" s="14"/>
      <c r="K76" s="14"/>
      <c r="L76" s="35">
        <v>0</v>
      </c>
      <c r="M76" s="9">
        <v>0</v>
      </c>
      <c r="N76" s="9">
        <v>0</v>
      </c>
      <c r="O76" s="9">
        <v>0</v>
      </c>
      <c r="P76" s="9">
        <v>0</v>
      </c>
      <c r="Q76" s="37"/>
      <c r="R76" s="54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54">
        <v>0</v>
      </c>
      <c r="Y76" s="14">
        <v>0</v>
      </c>
      <c r="Z76" s="35">
        <v>0</v>
      </c>
      <c r="AA76" s="9">
        <v>0</v>
      </c>
      <c r="AB76" s="9">
        <v>0</v>
      </c>
      <c r="AC76" s="9">
        <v>0</v>
      </c>
      <c r="AD76" s="9">
        <v>0</v>
      </c>
      <c r="AE76" s="36"/>
      <c r="AF76" s="54">
        <f t="shared" si="1"/>
        <v>0</v>
      </c>
      <c r="AG76" s="54">
        <f t="shared" si="2"/>
        <v>0</v>
      </c>
      <c r="AH76" s="54">
        <f t="shared" si="3"/>
        <v>0</v>
      </c>
      <c r="AI76" s="54">
        <f t="shared" si="4"/>
        <v>0</v>
      </c>
      <c r="AJ76" s="54">
        <f t="shared" si="5"/>
        <v>0</v>
      </c>
      <c r="AK76" s="54">
        <f t="shared" si="6"/>
        <v>0</v>
      </c>
      <c r="AL76" s="54">
        <f t="shared" si="7"/>
        <v>0</v>
      </c>
      <c r="AM76" s="91">
        <f t="shared" si="8"/>
        <v>0</v>
      </c>
      <c r="AN76" s="35">
        <f t="shared" si="9"/>
        <v>0</v>
      </c>
      <c r="AO76" s="9">
        <f t="shared" si="10"/>
        <v>0</v>
      </c>
      <c r="AP76" s="9">
        <f t="shared" si="11"/>
        <v>0</v>
      </c>
      <c r="AQ76" s="9">
        <f t="shared" si="12"/>
        <v>0</v>
      </c>
      <c r="AR76" s="9">
        <f t="shared" si="13"/>
        <v>0</v>
      </c>
      <c r="AS76" s="36">
        <f t="shared" si="14"/>
        <v>0</v>
      </c>
    </row>
    <row r="77" spans="1:45" s="33" customFormat="1" ht="15" customHeight="1" x14ac:dyDescent="0.25">
      <c r="A77" s="11">
        <v>61</v>
      </c>
      <c r="B77" s="11">
        <v>140070</v>
      </c>
      <c r="C77" s="38" t="s">
        <v>122</v>
      </c>
      <c r="D77" s="9"/>
      <c r="E77" s="9"/>
      <c r="F77" s="9"/>
      <c r="G77" s="9"/>
      <c r="H77" s="9"/>
      <c r="I77" s="14"/>
      <c r="J77" s="14"/>
      <c r="K77" s="14"/>
      <c r="L77" s="51">
        <v>0</v>
      </c>
      <c r="M77" s="52">
        <v>0</v>
      </c>
      <c r="N77" s="52">
        <v>0</v>
      </c>
      <c r="O77" s="52">
        <v>0</v>
      </c>
      <c r="P77" s="52">
        <v>0</v>
      </c>
      <c r="Q77" s="57"/>
      <c r="R77" s="54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54">
        <v>0</v>
      </c>
      <c r="Y77" s="14">
        <v>0</v>
      </c>
      <c r="Z77" s="35">
        <v>0</v>
      </c>
      <c r="AA77" s="9">
        <v>0</v>
      </c>
      <c r="AB77" s="9">
        <v>0</v>
      </c>
      <c r="AC77" s="9">
        <v>0</v>
      </c>
      <c r="AD77" s="9">
        <v>0</v>
      </c>
      <c r="AE77" s="36"/>
      <c r="AF77" s="54">
        <f t="shared" si="1"/>
        <v>0</v>
      </c>
      <c r="AG77" s="54">
        <f t="shared" si="2"/>
        <v>0</v>
      </c>
      <c r="AH77" s="54">
        <f t="shared" si="3"/>
        <v>0</v>
      </c>
      <c r="AI77" s="54">
        <f t="shared" si="4"/>
        <v>0</v>
      </c>
      <c r="AJ77" s="54">
        <f t="shared" si="5"/>
        <v>0</v>
      </c>
      <c r="AK77" s="54">
        <f t="shared" si="6"/>
        <v>0</v>
      </c>
      <c r="AL77" s="54">
        <f t="shared" si="7"/>
        <v>0</v>
      </c>
      <c r="AM77" s="91">
        <f t="shared" si="8"/>
        <v>0</v>
      </c>
      <c r="AN77" s="35">
        <f t="shared" si="9"/>
        <v>0</v>
      </c>
      <c r="AO77" s="9">
        <f t="shared" si="10"/>
        <v>0</v>
      </c>
      <c r="AP77" s="9">
        <f t="shared" si="11"/>
        <v>0</v>
      </c>
      <c r="AQ77" s="9">
        <f t="shared" si="12"/>
        <v>0</v>
      </c>
      <c r="AR77" s="9">
        <f t="shared" si="13"/>
        <v>0</v>
      </c>
      <c r="AS77" s="36">
        <f t="shared" si="14"/>
        <v>0</v>
      </c>
    </row>
    <row r="78" spans="1:45" s="33" customFormat="1" ht="15.75" x14ac:dyDescent="0.25">
      <c r="A78" s="11">
        <v>62</v>
      </c>
      <c r="B78" s="11">
        <v>140071</v>
      </c>
      <c r="C78" s="38" t="s">
        <v>90</v>
      </c>
      <c r="D78" s="9"/>
      <c r="E78" s="9"/>
      <c r="F78" s="9">
        <v>700</v>
      </c>
      <c r="G78" s="9">
        <v>257</v>
      </c>
      <c r="H78" s="9"/>
      <c r="I78" s="14"/>
      <c r="J78" s="14"/>
      <c r="K78" s="14"/>
      <c r="L78" s="9">
        <v>1264</v>
      </c>
      <c r="M78" s="9">
        <v>0</v>
      </c>
      <c r="N78" s="9">
        <v>1264</v>
      </c>
      <c r="O78" s="9">
        <v>0</v>
      </c>
      <c r="P78" s="9">
        <v>0</v>
      </c>
      <c r="Q78" s="10"/>
      <c r="R78" s="54">
        <v>0</v>
      </c>
      <c r="S78" s="9">
        <v>0</v>
      </c>
      <c r="T78" s="9">
        <v>700</v>
      </c>
      <c r="U78" s="9">
        <v>257</v>
      </c>
      <c r="V78" s="9">
        <v>0</v>
      </c>
      <c r="W78" s="9">
        <v>0</v>
      </c>
      <c r="X78" s="54">
        <v>0</v>
      </c>
      <c r="Y78" s="14">
        <v>0</v>
      </c>
      <c r="Z78" s="53">
        <v>1264</v>
      </c>
      <c r="AA78" s="9">
        <v>0</v>
      </c>
      <c r="AB78" s="9">
        <v>1264</v>
      </c>
      <c r="AC78" s="9">
        <v>0</v>
      </c>
      <c r="AD78" s="9">
        <v>0</v>
      </c>
      <c r="AE78" s="55"/>
      <c r="AF78" s="54">
        <f t="shared" ref="AF78:AF126" si="21">R78-D78</f>
        <v>0</v>
      </c>
      <c r="AG78" s="54">
        <f t="shared" ref="AG78:AG126" si="22">S78-E78</f>
        <v>0</v>
      </c>
      <c r="AH78" s="54">
        <f t="shared" ref="AH78:AH126" si="23">T78-F78</f>
        <v>0</v>
      </c>
      <c r="AI78" s="54">
        <f t="shared" ref="AI78:AI126" si="24">U78-G78</f>
        <v>0</v>
      </c>
      <c r="AJ78" s="54">
        <f t="shared" ref="AJ78:AJ126" si="25">V78-H78</f>
        <v>0</v>
      </c>
      <c r="AK78" s="54">
        <f t="shared" ref="AK78:AK126" si="26">W78-I78</f>
        <v>0</v>
      </c>
      <c r="AL78" s="54">
        <f t="shared" ref="AL78:AL126" si="27">X78-J78</f>
        <v>0</v>
      </c>
      <c r="AM78" s="91">
        <f t="shared" ref="AM78:AM126" si="28">Y78-K78</f>
        <v>0</v>
      </c>
      <c r="AN78" s="35">
        <f t="shared" ref="AN78:AN126" si="29">Z78-L78</f>
        <v>0</v>
      </c>
      <c r="AO78" s="9">
        <f t="shared" ref="AO78:AO126" si="30">AA78-M78</f>
        <v>0</v>
      </c>
      <c r="AP78" s="9">
        <f t="shared" ref="AP78:AP126" si="31">AB78-N78</f>
        <v>0</v>
      </c>
      <c r="AQ78" s="9">
        <f t="shared" ref="AQ78:AQ126" si="32">AC78-O78</f>
        <v>0</v>
      </c>
      <c r="AR78" s="9">
        <f t="shared" ref="AR78:AR126" si="33">AD78-P78</f>
        <v>0</v>
      </c>
      <c r="AS78" s="36">
        <f t="shared" ref="AS78:AS126" si="34">AE78-Q78</f>
        <v>0</v>
      </c>
    </row>
    <row r="79" spans="1:45" s="33" customFormat="1" ht="15.75" x14ac:dyDescent="0.25">
      <c r="A79" s="11">
        <v>63</v>
      </c>
      <c r="B79" s="11">
        <v>140201</v>
      </c>
      <c r="C79" s="38" t="s">
        <v>123</v>
      </c>
      <c r="D79" s="9"/>
      <c r="E79" s="9"/>
      <c r="F79" s="9"/>
      <c r="G79" s="9"/>
      <c r="H79" s="9"/>
      <c r="I79" s="14"/>
      <c r="J79" s="14"/>
      <c r="K79" s="14"/>
      <c r="L79" s="35">
        <v>0</v>
      </c>
      <c r="M79" s="9">
        <v>0</v>
      </c>
      <c r="N79" s="9">
        <v>0</v>
      </c>
      <c r="O79" s="9">
        <v>0</v>
      </c>
      <c r="P79" s="9">
        <v>0</v>
      </c>
      <c r="Q79" s="37"/>
      <c r="R79" s="54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54">
        <v>0</v>
      </c>
      <c r="Y79" s="14">
        <v>0</v>
      </c>
      <c r="Z79" s="35">
        <v>0</v>
      </c>
      <c r="AA79" s="9">
        <v>0</v>
      </c>
      <c r="AB79" s="9">
        <v>0</v>
      </c>
      <c r="AC79" s="9">
        <v>0</v>
      </c>
      <c r="AD79" s="9">
        <v>0</v>
      </c>
      <c r="AE79" s="36"/>
      <c r="AF79" s="54">
        <f t="shared" si="21"/>
        <v>0</v>
      </c>
      <c r="AG79" s="54">
        <f t="shared" si="22"/>
        <v>0</v>
      </c>
      <c r="AH79" s="54">
        <f t="shared" si="23"/>
        <v>0</v>
      </c>
      <c r="AI79" s="54">
        <f t="shared" si="24"/>
        <v>0</v>
      </c>
      <c r="AJ79" s="54">
        <f t="shared" si="25"/>
        <v>0</v>
      </c>
      <c r="AK79" s="54">
        <f t="shared" si="26"/>
        <v>0</v>
      </c>
      <c r="AL79" s="54">
        <f t="shared" si="27"/>
        <v>0</v>
      </c>
      <c r="AM79" s="91">
        <f t="shared" si="28"/>
        <v>0</v>
      </c>
      <c r="AN79" s="35">
        <f t="shared" si="29"/>
        <v>0</v>
      </c>
      <c r="AO79" s="9">
        <f t="shared" si="30"/>
        <v>0</v>
      </c>
      <c r="AP79" s="9">
        <f t="shared" si="31"/>
        <v>0</v>
      </c>
      <c r="AQ79" s="9">
        <f t="shared" si="32"/>
        <v>0</v>
      </c>
      <c r="AR79" s="9">
        <f t="shared" si="33"/>
        <v>0</v>
      </c>
      <c r="AS79" s="36">
        <f t="shared" si="34"/>
        <v>0</v>
      </c>
    </row>
    <row r="80" spans="1:45" s="33" customFormat="1" ht="15.75" x14ac:dyDescent="0.25">
      <c r="A80" s="11">
        <v>64</v>
      </c>
      <c r="B80" s="11">
        <v>140112</v>
      </c>
      <c r="C80" s="38" t="s">
        <v>89</v>
      </c>
      <c r="D80" s="9"/>
      <c r="E80" s="9"/>
      <c r="F80" s="9"/>
      <c r="G80" s="9"/>
      <c r="H80" s="9"/>
      <c r="I80" s="14"/>
      <c r="J80" s="14"/>
      <c r="K80" s="14"/>
      <c r="L80" s="51">
        <v>0</v>
      </c>
      <c r="M80" s="52">
        <v>0</v>
      </c>
      <c r="N80" s="52">
        <v>0</v>
      </c>
      <c r="O80" s="52">
        <v>0</v>
      </c>
      <c r="P80" s="52">
        <v>0</v>
      </c>
      <c r="Q80" s="57"/>
      <c r="R80" s="54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54">
        <v>0</v>
      </c>
      <c r="Y80" s="14">
        <v>0</v>
      </c>
      <c r="Z80" s="35">
        <v>0</v>
      </c>
      <c r="AA80" s="9">
        <v>0</v>
      </c>
      <c r="AB80" s="9">
        <v>0</v>
      </c>
      <c r="AC80" s="9">
        <v>0</v>
      </c>
      <c r="AD80" s="9">
        <v>0</v>
      </c>
      <c r="AE80" s="36"/>
      <c r="AF80" s="54">
        <f t="shared" si="21"/>
        <v>0</v>
      </c>
      <c r="AG80" s="54">
        <f t="shared" si="22"/>
        <v>0</v>
      </c>
      <c r="AH80" s="54">
        <f t="shared" si="23"/>
        <v>0</v>
      </c>
      <c r="AI80" s="54">
        <f t="shared" si="24"/>
        <v>0</v>
      </c>
      <c r="AJ80" s="54">
        <f t="shared" si="25"/>
        <v>0</v>
      </c>
      <c r="AK80" s="54">
        <f t="shared" si="26"/>
        <v>0</v>
      </c>
      <c r="AL80" s="54">
        <f t="shared" si="27"/>
        <v>0</v>
      </c>
      <c r="AM80" s="91">
        <f t="shared" si="28"/>
        <v>0</v>
      </c>
      <c r="AN80" s="35">
        <f t="shared" si="29"/>
        <v>0</v>
      </c>
      <c r="AO80" s="9">
        <f t="shared" si="30"/>
        <v>0</v>
      </c>
      <c r="AP80" s="9">
        <f t="shared" si="31"/>
        <v>0</v>
      </c>
      <c r="AQ80" s="9">
        <f t="shared" si="32"/>
        <v>0</v>
      </c>
      <c r="AR80" s="9">
        <f t="shared" si="33"/>
        <v>0</v>
      </c>
      <c r="AS80" s="36">
        <f t="shared" si="34"/>
        <v>0</v>
      </c>
    </row>
    <row r="81" spans="1:45" s="113" customFormat="1" ht="15.75" x14ac:dyDescent="0.25">
      <c r="A81" s="111"/>
      <c r="B81" s="112"/>
      <c r="C81" s="107" t="s">
        <v>9</v>
      </c>
      <c r="D81" s="108">
        <f>SUM(D82:D124)</f>
        <v>10571</v>
      </c>
      <c r="E81" s="108">
        <f t="shared" ref="E81:AE81" si="35">SUM(E82:E124)</f>
        <v>10864</v>
      </c>
      <c r="F81" s="108">
        <f t="shared" si="35"/>
        <v>4132</v>
      </c>
      <c r="G81" s="108">
        <f t="shared" si="35"/>
        <v>570</v>
      </c>
      <c r="H81" s="108">
        <f t="shared" si="35"/>
        <v>0</v>
      </c>
      <c r="I81" s="108">
        <f t="shared" si="35"/>
        <v>0</v>
      </c>
      <c r="J81" s="108">
        <f t="shared" si="35"/>
        <v>100</v>
      </c>
      <c r="K81" s="108">
        <f t="shared" si="35"/>
        <v>0</v>
      </c>
      <c r="L81" s="108">
        <f t="shared" si="35"/>
        <v>3216</v>
      </c>
      <c r="M81" s="108">
        <f t="shared" si="35"/>
        <v>0</v>
      </c>
      <c r="N81" s="108">
        <f t="shared" si="35"/>
        <v>3216</v>
      </c>
      <c r="O81" s="108">
        <f t="shared" si="35"/>
        <v>0</v>
      </c>
      <c r="P81" s="108">
        <f t="shared" si="35"/>
        <v>0</v>
      </c>
      <c r="Q81" s="108">
        <f t="shared" si="35"/>
        <v>0</v>
      </c>
      <c r="R81" s="108">
        <f t="shared" si="35"/>
        <v>10571</v>
      </c>
      <c r="S81" s="108">
        <f t="shared" si="35"/>
        <v>10864</v>
      </c>
      <c r="T81" s="108">
        <f t="shared" si="35"/>
        <v>4132</v>
      </c>
      <c r="U81" s="108">
        <f t="shared" si="35"/>
        <v>570</v>
      </c>
      <c r="V81" s="108">
        <f t="shared" si="35"/>
        <v>0</v>
      </c>
      <c r="W81" s="108">
        <f t="shared" si="35"/>
        <v>0</v>
      </c>
      <c r="X81" s="108">
        <f t="shared" si="35"/>
        <v>100</v>
      </c>
      <c r="Y81" s="127">
        <f t="shared" si="35"/>
        <v>0</v>
      </c>
      <c r="Z81" s="133">
        <f t="shared" si="35"/>
        <v>3216</v>
      </c>
      <c r="AA81" s="108">
        <f t="shared" si="35"/>
        <v>0</v>
      </c>
      <c r="AB81" s="108">
        <f t="shared" si="35"/>
        <v>3216</v>
      </c>
      <c r="AC81" s="108">
        <f t="shared" si="35"/>
        <v>0</v>
      </c>
      <c r="AD81" s="108">
        <f t="shared" si="35"/>
        <v>0</v>
      </c>
      <c r="AE81" s="134">
        <f t="shared" si="35"/>
        <v>0</v>
      </c>
      <c r="AF81" s="54">
        <f t="shared" si="21"/>
        <v>0</v>
      </c>
      <c r="AG81" s="54">
        <f t="shared" si="22"/>
        <v>0</v>
      </c>
      <c r="AH81" s="54">
        <f t="shared" si="23"/>
        <v>0</v>
      </c>
      <c r="AI81" s="54">
        <f t="shared" si="24"/>
        <v>0</v>
      </c>
      <c r="AJ81" s="54">
        <f t="shared" si="25"/>
        <v>0</v>
      </c>
      <c r="AK81" s="54">
        <f t="shared" si="26"/>
        <v>0</v>
      </c>
      <c r="AL81" s="54">
        <f t="shared" si="27"/>
        <v>0</v>
      </c>
      <c r="AM81" s="91">
        <f t="shared" si="28"/>
        <v>0</v>
      </c>
      <c r="AN81" s="35">
        <f t="shared" si="29"/>
        <v>0</v>
      </c>
      <c r="AO81" s="9">
        <f t="shared" si="30"/>
        <v>0</v>
      </c>
      <c r="AP81" s="9">
        <f t="shared" si="31"/>
        <v>0</v>
      </c>
      <c r="AQ81" s="9">
        <f t="shared" si="32"/>
        <v>0</v>
      </c>
      <c r="AR81" s="9">
        <f t="shared" si="33"/>
        <v>0</v>
      </c>
      <c r="AS81" s="36">
        <f t="shared" si="34"/>
        <v>0</v>
      </c>
    </row>
    <row r="82" spans="1:45" s="33" customFormat="1" ht="15.75" x14ac:dyDescent="0.25">
      <c r="A82" s="11">
        <v>65</v>
      </c>
      <c r="B82" s="11">
        <v>140164</v>
      </c>
      <c r="C82" s="38" t="s">
        <v>10</v>
      </c>
      <c r="D82" s="9"/>
      <c r="E82" s="9"/>
      <c r="F82" s="9"/>
      <c r="G82" s="9"/>
      <c r="H82" s="9"/>
      <c r="I82" s="14"/>
      <c r="J82" s="14"/>
      <c r="K82" s="14"/>
      <c r="L82" s="35">
        <v>0</v>
      </c>
      <c r="M82" s="9">
        <v>0</v>
      </c>
      <c r="N82" s="9">
        <v>0</v>
      </c>
      <c r="O82" s="9">
        <v>0</v>
      </c>
      <c r="P82" s="9">
        <v>0</v>
      </c>
      <c r="Q82" s="37"/>
      <c r="R82" s="54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54">
        <v>0</v>
      </c>
      <c r="Y82" s="14">
        <v>0</v>
      </c>
      <c r="Z82" s="35">
        <v>0</v>
      </c>
      <c r="AA82" s="9">
        <v>0</v>
      </c>
      <c r="AB82" s="9">
        <v>0</v>
      </c>
      <c r="AC82" s="9">
        <v>0</v>
      </c>
      <c r="AD82" s="9">
        <v>0</v>
      </c>
      <c r="AE82" s="36"/>
      <c r="AF82" s="54">
        <f t="shared" si="21"/>
        <v>0</v>
      </c>
      <c r="AG82" s="54">
        <f t="shared" si="22"/>
        <v>0</v>
      </c>
      <c r="AH82" s="54">
        <f t="shared" si="23"/>
        <v>0</v>
      </c>
      <c r="AI82" s="54">
        <f t="shared" si="24"/>
        <v>0</v>
      </c>
      <c r="AJ82" s="54">
        <f t="shared" si="25"/>
        <v>0</v>
      </c>
      <c r="AK82" s="54">
        <f t="shared" si="26"/>
        <v>0</v>
      </c>
      <c r="AL82" s="54">
        <f t="shared" si="27"/>
        <v>0</v>
      </c>
      <c r="AM82" s="91">
        <f t="shared" si="28"/>
        <v>0</v>
      </c>
      <c r="AN82" s="35">
        <f t="shared" si="29"/>
        <v>0</v>
      </c>
      <c r="AO82" s="9">
        <f t="shared" si="30"/>
        <v>0</v>
      </c>
      <c r="AP82" s="9">
        <f t="shared" si="31"/>
        <v>0</v>
      </c>
      <c r="AQ82" s="9">
        <f t="shared" si="32"/>
        <v>0</v>
      </c>
      <c r="AR82" s="9">
        <f t="shared" si="33"/>
        <v>0</v>
      </c>
      <c r="AS82" s="36">
        <f t="shared" si="34"/>
        <v>0</v>
      </c>
    </row>
    <row r="83" spans="1:45" s="33" customFormat="1" ht="21" customHeight="1" x14ac:dyDescent="0.25">
      <c r="A83" s="11">
        <v>66</v>
      </c>
      <c r="B83" s="11">
        <v>140115</v>
      </c>
      <c r="C83" s="38" t="s">
        <v>124</v>
      </c>
      <c r="D83" s="9"/>
      <c r="E83" s="9"/>
      <c r="F83" s="9"/>
      <c r="G83" s="9"/>
      <c r="H83" s="9"/>
      <c r="I83" s="14"/>
      <c r="J83" s="14"/>
      <c r="K83" s="14"/>
      <c r="L83" s="35">
        <v>0</v>
      </c>
      <c r="M83" s="9">
        <v>0</v>
      </c>
      <c r="N83" s="9">
        <v>0</v>
      </c>
      <c r="O83" s="9">
        <v>0</v>
      </c>
      <c r="P83" s="9">
        <v>0</v>
      </c>
      <c r="Q83" s="37"/>
      <c r="R83" s="54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54">
        <v>0</v>
      </c>
      <c r="Y83" s="14">
        <v>0</v>
      </c>
      <c r="Z83" s="35">
        <v>0</v>
      </c>
      <c r="AA83" s="9">
        <v>0</v>
      </c>
      <c r="AB83" s="9">
        <v>0</v>
      </c>
      <c r="AC83" s="9">
        <v>0</v>
      </c>
      <c r="AD83" s="9">
        <v>0</v>
      </c>
      <c r="AE83" s="36"/>
      <c r="AF83" s="54">
        <f t="shared" si="21"/>
        <v>0</v>
      </c>
      <c r="AG83" s="54">
        <f t="shared" si="22"/>
        <v>0</v>
      </c>
      <c r="AH83" s="54">
        <f t="shared" si="23"/>
        <v>0</v>
      </c>
      <c r="AI83" s="54">
        <f t="shared" si="24"/>
        <v>0</v>
      </c>
      <c r="AJ83" s="54">
        <f t="shared" si="25"/>
        <v>0</v>
      </c>
      <c r="AK83" s="54">
        <f t="shared" si="26"/>
        <v>0</v>
      </c>
      <c r="AL83" s="54">
        <f t="shared" si="27"/>
        <v>0</v>
      </c>
      <c r="AM83" s="91">
        <f t="shared" si="28"/>
        <v>0</v>
      </c>
      <c r="AN83" s="35">
        <f t="shared" si="29"/>
        <v>0</v>
      </c>
      <c r="AO83" s="9">
        <f t="shared" si="30"/>
        <v>0</v>
      </c>
      <c r="AP83" s="9">
        <f t="shared" si="31"/>
        <v>0</v>
      </c>
      <c r="AQ83" s="9">
        <f t="shared" si="32"/>
        <v>0</v>
      </c>
      <c r="AR83" s="9">
        <f t="shared" si="33"/>
        <v>0</v>
      </c>
      <c r="AS83" s="36">
        <f t="shared" si="34"/>
        <v>0</v>
      </c>
    </row>
    <row r="84" spans="1:45" s="33" customFormat="1" ht="15.75" x14ac:dyDescent="0.25">
      <c r="A84" s="11">
        <v>67</v>
      </c>
      <c r="B84" s="11">
        <v>140232</v>
      </c>
      <c r="C84" s="38" t="s">
        <v>73</v>
      </c>
      <c r="D84" s="9"/>
      <c r="E84" s="9"/>
      <c r="F84" s="9"/>
      <c r="G84" s="9"/>
      <c r="H84" s="9"/>
      <c r="I84" s="14"/>
      <c r="J84" s="14"/>
      <c r="K84" s="14"/>
      <c r="L84" s="35">
        <v>0</v>
      </c>
      <c r="M84" s="9">
        <v>0</v>
      </c>
      <c r="N84" s="9">
        <v>0</v>
      </c>
      <c r="O84" s="9">
        <v>0</v>
      </c>
      <c r="P84" s="9">
        <v>0</v>
      </c>
      <c r="Q84" s="37"/>
      <c r="R84" s="54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54">
        <v>0</v>
      </c>
      <c r="Y84" s="14">
        <v>0</v>
      </c>
      <c r="Z84" s="35">
        <v>0</v>
      </c>
      <c r="AA84" s="9">
        <v>0</v>
      </c>
      <c r="AB84" s="9">
        <v>0</v>
      </c>
      <c r="AC84" s="9">
        <v>0</v>
      </c>
      <c r="AD84" s="9">
        <v>0</v>
      </c>
      <c r="AE84" s="36"/>
      <c r="AF84" s="54">
        <f t="shared" si="21"/>
        <v>0</v>
      </c>
      <c r="AG84" s="54">
        <f t="shared" si="22"/>
        <v>0</v>
      </c>
      <c r="AH84" s="54">
        <f t="shared" si="23"/>
        <v>0</v>
      </c>
      <c r="AI84" s="54">
        <f t="shared" si="24"/>
        <v>0</v>
      </c>
      <c r="AJ84" s="54">
        <f t="shared" si="25"/>
        <v>0</v>
      </c>
      <c r="AK84" s="54">
        <f t="shared" si="26"/>
        <v>0</v>
      </c>
      <c r="AL84" s="54">
        <f t="shared" si="27"/>
        <v>0</v>
      </c>
      <c r="AM84" s="91">
        <f t="shared" si="28"/>
        <v>0</v>
      </c>
      <c r="AN84" s="35">
        <f t="shared" si="29"/>
        <v>0</v>
      </c>
      <c r="AO84" s="9">
        <f t="shared" si="30"/>
        <v>0</v>
      </c>
      <c r="AP84" s="9">
        <f t="shared" si="31"/>
        <v>0</v>
      </c>
      <c r="AQ84" s="9">
        <f t="shared" si="32"/>
        <v>0</v>
      </c>
      <c r="AR84" s="9">
        <f t="shared" si="33"/>
        <v>0</v>
      </c>
      <c r="AS84" s="36">
        <f t="shared" si="34"/>
        <v>0</v>
      </c>
    </row>
    <row r="85" spans="1:45" s="33" customFormat="1" ht="15.75" x14ac:dyDescent="0.25">
      <c r="A85" s="11">
        <v>68</v>
      </c>
      <c r="B85" s="11">
        <v>140233</v>
      </c>
      <c r="C85" s="38" t="s">
        <v>71</v>
      </c>
      <c r="D85" s="9"/>
      <c r="E85" s="9">
        <v>2334</v>
      </c>
      <c r="F85" s="9"/>
      <c r="G85" s="9"/>
      <c r="H85" s="9"/>
      <c r="I85" s="14"/>
      <c r="J85" s="14"/>
      <c r="K85" s="14"/>
      <c r="L85" s="35">
        <v>0</v>
      </c>
      <c r="M85" s="9">
        <v>0</v>
      </c>
      <c r="N85" s="9">
        <v>0</v>
      </c>
      <c r="O85" s="9">
        <v>0</v>
      </c>
      <c r="P85" s="9">
        <v>0</v>
      </c>
      <c r="Q85" s="37"/>
      <c r="R85" s="54">
        <v>0</v>
      </c>
      <c r="S85" s="9">
        <v>2334</v>
      </c>
      <c r="T85" s="9">
        <v>0</v>
      </c>
      <c r="U85" s="9">
        <v>0</v>
      </c>
      <c r="V85" s="9">
        <v>0</v>
      </c>
      <c r="W85" s="9">
        <v>0</v>
      </c>
      <c r="X85" s="54">
        <v>0</v>
      </c>
      <c r="Y85" s="14">
        <v>0</v>
      </c>
      <c r="Z85" s="35">
        <v>0</v>
      </c>
      <c r="AA85" s="9">
        <v>0</v>
      </c>
      <c r="AB85" s="9">
        <v>0</v>
      </c>
      <c r="AC85" s="9">
        <v>0</v>
      </c>
      <c r="AD85" s="9">
        <v>0</v>
      </c>
      <c r="AE85" s="36"/>
      <c r="AF85" s="54">
        <f t="shared" si="21"/>
        <v>0</v>
      </c>
      <c r="AG85" s="54">
        <f t="shared" si="22"/>
        <v>0</v>
      </c>
      <c r="AH85" s="54">
        <f t="shared" si="23"/>
        <v>0</v>
      </c>
      <c r="AI85" s="54">
        <f t="shared" si="24"/>
        <v>0</v>
      </c>
      <c r="AJ85" s="54">
        <f t="shared" si="25"/>
        <v>0</v>
      </c>
      <c r="AK85" s="54">
        <f t="shared" si="26"/>
        <v>0</v>
      </c>
      <c r="AL85" s="54">
        <f t="shared" si="27"/>
        <v>0</v>
      </c>
      <c r="AM85" s="91">
        <f t="shared" si="28"/>
        <v>0</v>
      </c>
      <c r="AN85" s="35">
        <f t="shared" si="29"/>
        <v>0</v>
      </c>
      <c r="AO85" s="9">
        <f t="shared" si="30"/>
        <v>0</v>
      </c>
      <c r="AP85" s="9">
        <f t="shared" si="31"/>
        <v>0</v>
      </c>
      <c r="AQ85" s="9">
        <f t="shared" si="32"/>
        <v>0</v>
      </c>
      <c r="AR85" s="9">
        <f t="shared" si="33"/>
        <v>0</v>
      </c>
      <c r="AS85" s="36">
        <f t="shared" si="34"/>
        <v>0</v>
      </c>
    </row>
    <row r="86" spans="1:45" s="33" customFormat="1" ht="15" customHeight="1" x14ac:dyDescent="0.25">
      <c r="A86" s="11">
        <v>69</v>
      </c>
      <c r="B86" s="11">
        <v>140187</v>
      </c>
      <c r="C86" s="38" t="s">
        <v>30</v>
      </c>
      <c r="D86" s="9"/>
      <c r="E86" s="9"/>
      <c r="F86" s="9"/>
      <c r="G86" s="9"/>
      <c r="H86" s="9"/>
      <c r="I86" s="14"/>
      <c r="J86" s="14"/>
      <c r="K86" s="14"/>
      <c r="L86" s="35">
        <v>0</v>
      </c>
      <c r="M86" s="9">
        <v>0</v>
      </c>
      <c r="N86" s="9">
        <v>0</v>
      </c>
      <c r="O86" s="9">
        <v>0</v>
      </c>
      <c r="P86" s="9">
        <v>0</v>
      </c>
      <c r="Q86" s="37"/>
      <c r="R86" s="54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54">
        <v>0</v>
      </c>
      <c r="Y86" s="14">
        <v>0</v>
      </c>
      <c r="Z86" s="35">
        <v>0</v>
      </c>
      <c r="AA86" s="9">
        <v>0</v>
      </c>
      <c r="AB86" s="9">
        <v>0</v>
      </c>
      <c r="AC86" s="9">
        <v>0</v>
      </c>
      <c r="AD86" s="9">
        <v>0</v>
      </c>
      <c r="AE86" s="36"/>
      <c r="AF86" s="54">
        <f t="shared" si="21"/>
        <v>0</v>
      </c>
      <c r="AG86" s="54">
        <f t="shared" si="22"/>
        <v>0</v>
      </c>
      <c r="AH86" s="54">
        <f t="shared" si="23"/>
        <v>0</v>
      </c>
      <c r="AI86" s="54">
        <f t="shared" si="24"/>
        <v>0</v>
      </c>
      <c r="AJ86" s="54">
        <f t="shared" si="25"/>
        <v>0</v>
      </c>
      <c r="AK86" s="54">
        <f t="shared" si="26"/>
        <v>0</v>
      </c>
      <c r="AL86" s="54">
        <f t="shared" si="27"/>
        <v>0</v>
      </c>
      <c r="AM86" s="91">
        <f t="shared" si="28"/>
        <v>0</v>
      </c>
      <c r="AN86" s="35">
        <f t="shared" si="29"/>
        <v>0</v>
      </c>
      <c r="AO86" s="9">
        <f t="shared" si="30"/>
        <v>0</v>
      </c>
      <c r="AP86" s="9">
        <f t="shared" si="31"/>
        <v>0</v>
      </c>
      <c r="AQ86" s="9">
        <f t="shared" si="32"/>
        <v>0</v>
      </c>
      <c r="AR86" s="9">
        <f t="shared" si="33"/>
        <v>0</v>
      </c>
      <c r="AS86" s="36">
        <f t="shared" si="34"/>
        <v>0</v>
      </c>
    </row>
    <row r="87" spans="1:45" s="33" customFormat="1" ht="15.75" x14ac:dyDescent="0.25">
      <c r="A87" s="11">
        <v>70</v>
      </c>
      <c r="B87" s="11">
        <v>140193</v>
      </c>
      <c r="C87" s="38" t="s">
        <v>17</v>
      </c>
      <c r="D87" s="9"/>
      <c r="E87" s="9"/>
      <c r="F87" s="9">
        <v>1000</v>
      </c>
      <c r="G87" s="9"/>
      <c r="H87" s="9"/>
      <c r="I87" s="14"/>
      <c r="J87" s="14"/>
      <c r="K87" s="14"/>
      <c r="L87" s="35">
        <v>0</v>
      </c>
      <c r="M87" s="9">
        <v>0</v>
      </c>
      <c r="N87" s="9">
        <v>0</v>
      </c>
      <c r="O87" s="9">
        <v>0</v>
      </c>
      <c r="P87" s="9">
        <v>0</v>
      </c>
      <c r="Q87" s="37"/>
      <c r="R87" s="54">
        <v>0</v>
      </c>
      <c r="S87" s="9">
        <v>0</v>
      </c>
      <c r="T87" s="9">
        <v>1000</v>
      </c>
      <c r="U87" s="9">
        <v>0</v>
      </c>
      <c r="V87" s="9">
        <v>0</v>
      </c>
      <c r="W87" s="9">
        <v>0</v>
      </c>
      <c r="X87" s="54">
        <v>0</v>
      </c>
      <c r="Y87" s="14">
        <v>0</v>
      </c>
      <c r="Z87" s="35">
        <v>0</v>
      </c>
      <c r="AA87" s="9">
        <v>0</v>
      </c>
      <c r="AB87" s="9">
        <v>0</v>
      </c>
      <c r="AC87" s="9">
        <v>0</v>
      </c>
      <c r="AD87" s="9">
        <v>0</v>
      </c>
      <c r="AE87" s="36"/>
      <c r="AF87" s="54">
        <f t="shared" si="21"/>
        <v>0</v>
      </c>
      <c r="AG87" s="54">
        <f t="shared" si="22"/>
        <v>0</v>
      </c>
      <c r="AH87" s="54">
        <f t="shared" si="23"/>
        <v>0</v>
      </c>
      <c r="AI87" s="54">
        <f t="shared" si="24"/>
        <v>0</v>
      </c>
      <c r="AJ87" s="54">
        <f t="shared" si="25"/>
        <v>0</v>
      </c>
      <c r="AK87" s="54">
        <f t="shared" si="26"/>
        <v>0</v>
      </c>
      <c r="AL87" s="54">
        <f t="shared" si="27"/>
        <v>0</v>
      </c>
      <c r="AM87" s="91">
        <f t="shared" si="28"/>
        <v>0</v>
      </c>
      <c r="AN87" s="35">
        <f t="shared" si="29"/>
        <v>0</v>
      </c>
      <c r="AO87" s="9">
        <f t="shared" si="30"/>
        <v>0</v>
      </c>
      <c r="AP87" s="9">
        <f t="shared" si="31"/>
        <v>0</v>
      </c>
      <c r="AQ87" s="9">
        <f t="shared" si="32"/>
        <v>0</v>
      </c>
      <c r="AR87" s="9">
        <f t="shared" si="33"/>
        <v>0</v>
      </c>
      <c r="AS87" s="36">
        <f t="shared" si="34"/>
        <v>0</v>
      </c>
    </row>
    <row r="88" spans="1:45" s="33" customFormat="1" ht="15.75" x14ac:dyDescent="0.25">
      <c r="A88" s="11">
        <v>71</v>
      </c>
      <c r="B88" s="11">
        <v>140192</v>
      </c>
      <c r="C88" s="38" t="s">
        <v>125</v>
      </c>
      <c r="D88" s="9"/>
      <c r="E88" s="9">
        <v>2334</v>
      </c>
      <c r="F88" s="9"/>
      <c r="G88" s="9"/>
      <c r="H88" s="9"/>
      <c r="I88" s="14"/>
      <c r="J88" s="14"/>
      <c r="K88" s="14"/>
      <c r="L88" s="51">
        <v>0</v>
      </c>
      <c r="M88" s="52">
        <v>0</v>
      </c>
      <c r="N88" s="52">
        <v>0</v>
      </c>
      <c r="O88" s="52">
        <v>0</v>
      </c>
      <c r="P88" s="52">
        <v>0</v>
      </c>
      <c r="Q88" s="57"/>
      <c r="R88" s="54">
        <v>0</v>
      </c>
      <c r="S88" s="9">
        <v>2334</v>
      </c>
      <c r="T88" s="9">
        <v>0</v>
      </c>
      <c r="U88" s="9">
        <v>0</v>
      </c>
      <c r="V88" s="9">
        <v>0</v>
      </c>
      <c r="W88" s="9">
        <v>0</v>
      </c>
      <c r="X88" s="54">
        <v>0</v>
      </c>
      <c r="Y88" s="14">
        <v>0</v>
      </c>
      <c r="Z88" s="35">
        <v>0</v>
      </c>
      <c r="AA88" s="9">
        <v>0</v>
      </c>
      <c r="AB88" s="9">
        <v>0</v>
      </c>
      <c r="AC88" s="9">
        <v>0</v>
      </c>
      <c r="AD88" s="9">
        <v>0</v>
      </c>
      <c r="AE88" s="36"/>
      <c r="AF88" s="54">
        <f t="shared" si="21"/>
        <v>0</v>
      </c>
      <c r="AG88" s="54">
        <f t="shared" si="22"/>
        <v>0</v>
      </c>
      <c r="AH88" s="54">
        <f t="shared" si="23"/>
        <v>0</v>
      </c>
      <c r="AI88" s="54">
        <f t="shared" si="24"/>
        <v>0</v>
      </c>
      <c r="AJ88" s="54">
        <f t="shared" si="25"/>
        <v>0</v>
      </c>
      <c r="AK88" s="54">
        <f t="shared" si="26"/>
        <v>0</v>
      </c>
      <c r="AL88" s="54">
        <f t="shared" si="27"/>
        <v>0</v>
      </c>
      <c r="AM88" s="91">
        <f t="shared" si="28"/>
        <v>0</v>
      </c>
      <c r="AN88" s="35">
        <f t="shared" si="29"/>
        <v>0</v>
      </c>
      <c r="AO88" s="9">
        <f t="shared" si="30"/>
        <v>0</v>
      </c>
      <c r="AP88" s="9">
        <f t="shared" si="31"/>
        <v>0</v>
      </c>
      <c r="AQ88" s="9">
        <f t="shared" si="32"/>
        <v>0</v>
      </c>
      <c r="AR88" s="9">
        <f t="shared" si="33"/>
        <v>0</v>
      </c>
      <c r="AS88" s="36">
        <f t="shared" si="34"/>
        <v>0</v>
      </c>
    </row>
    <row r="89" spans="1:45" s="33" customFormat="1" ht="15.75" x14ac:dyDescent="0.25">
      <c r="A89" s="11">
        <v>72</v>
      </c>
      <c r="B89" s="11">
        <v>140160</v>
      </c>
      <c r="C89" s="38" t="s">
        <v>11</v>
      </c>
      <c r="D89" s="9"/>
      <c r="E89" s="9"/>
      <c r="F89" s="9">
        <v>75</v>
      </c>
      <c r="G89" s="9">
        <v>100</v>
      </c>
      <c r="H89" s="9"/>
      <c r="I89" s="14"/>
      <c r="J89" s="14"/>
      <c r="K89" s="14"/>
      <c r="L89" s="9">
        <v>101</v>
      </c>
      <c r="M89" s="9">
        <v>0</v>
      </c>
      <c r="N89" s="9">
        <v>101</v>
      </c>
      <c r="O89" s="9">
        <v>0</v>
      </c>
      <c r="P89" s="9">
        <v>0</v>
      </c>
      <c r="Q89" s="10"/>
      <c r="R89" s="54">
        <v>0</v>
      </c>
      <c r="S89" s="9">
        <v>0</v>
      </c>
      <c r="T89" s="9">
        <v>75</v>
      </c>
      <c r="U89" s="9">
        <v>100</v>
      </c>
      <c r="V89" s="9">
        <v>0</v>
      </c>
      <c r="W89" s="9">
        <v>0</v>
      </c>
      <c r="X89" s="54">
        <v>0</v>
      </c>
      <c r="Y89" s="14">
        <v>0</v>
      </c>
      <c r="Z89" s="53">
        <v>101</v>
      </c>
      <c r="AA89" s="9">
        <v>0</v>
      </c>
      <c r="AB89" s="9">
        <v>101</v>
      </c>
      <c r="AC89" s="9">
        <v>0</v>
      </c>
      <c r="AD89" s="9">
        <v>0</v>
      </c>
      <c r="AE89" s="55"/>
      <c r="AF89" s="54">
        <f t="shared" si="21"/>
        <v>0</v>
      </c>
      <c r="AG89" s="54">
        <f t="shared" si="22"/>
        <v>0</v>
      </c>
      <c r="AH89" s="54">
        <f t="shared" si="23"/>
        <v>0</v>
      </c>
      <c r="AI89" s="54">
        <f t="shared" si="24"/>
        <v>0</v>
      </c>
      <c r="AJ89" s="54">
        <f t="shared" si="25"/>
        <v>0</v>
      </c>
      <c r="AK89" s="54">
        <f t="shared" si="26"/>
        <v>0</v>
      </c>
      <c r="AL89" s="54">
        <f t="shared" si="27"/>
        <v>0</v>
      </c>
      <c r="AM89" s="91">
        <f t="shared" si="28"/>
        <v>0</v>
      </c>
      <c r="AN89" s="35">
        <f t="shared" si="29"/>
        <v>0</v>
      </c>
      <c r="AO89" s="9">
        <f t="shared" si="30"/>
        <v>0</v>
      </c>
      <c r="AP89" s="9">
        <f t="shared" si="31"/>
        <v>0</v>
      </c>
      <c r="AQ89" s="9">
        <f t="shared" si="32"/>
        <v>0</v>
      </c>
      <c r="AR89" s="9">
        <f t="shared" si="33"/>
        <v>0</v>
      </c>
      <c r="AS89" s="36">
        <f t="shared" si="34"/>
        <v>0</v>
      </c>
    </row>
    <row r="90" spans="1:45" s="33" customFormat="1" ht="15.75" x14ac:dyDescent="0.25">
      <c r="A90" s="11">
        <v>73</v>
      </c>
      <c r="B90" s="11">
        <v>140178</v>
      </c>
      <c r="C90" s="38" t="s">
        <v>12</v>
      </c>
      <c r="D90" s="9"/>
      <c r="E90" s="9"/>
      <c r="F90" s="9"/>
      <c r="G90" s="9"/>
      <c r="H90" s="9"/>
      <c r="I90" s="14"/>
      <c r="J90" s="14"/>
      <c r="K90" s="14"/>
      <c r="L90" s="51">
        <v>0</v>
      </c>
      <c r="M90" s="52">
        <v>0</v>
      </c>
      <c r="N90" s="52">
        <v>0</v>
      </c>
      <c r="O90" s="52">
        <v>0</v>
      </c>
      <c r="P90" s="52">
        <v>0</v>
      </c>
      <c r="Q90" s="57"/>
      <c r="R90" s="54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54">
        <v>0</v>
      </c>
      <c r="Y90" s="14">
        <v>0</v>
      </c>
      <c r="Z90" s="35">
        <v>0</v>
      </c>
      <c r="AA90" s="9">
        <v>0</v>
      </c>
      <c r="AB90" s="9">
        <v>0</v>
      </c>
      <c r="AC90" s="9">
        <v>0</v>
      </c>
      <c r="AD90" s="9">
        <v>0</v>
      </c>
      <c r="AE90" s="36"/>
      <c r="AF90" s="54">
        <f t="shared" si="21"/>
        <v>0</v>
      </c>
      <c r="AG90" s="54">
        <f t="shared" si="22"/>
        <v>0</v>
      </c>
      <c r="AH90" s="54">
        <f t="shared" si="23"/>
        <v>0</v>
      </c>
      <c r="AI90" s="54">
        <f t="shared" si="24"/>
        <v>0</v>
      </c>
      <c r="AJ90" s="54">
        <f t="shared" si="25"/>
        <v>0</v>
      </c>
      <c r="AK90" s="54">
        <f t="shared" si="26"/>
        <v>0</v>
      </c>
      <c r="AL90" s="54">
        <f t="shared" si="27"/>
        <v>0</v>
      </c>
      <c r="AM90" s="91">
        <f t="shared" si="28"/>
        <v>0</v>
      </c>
      <c r="AN90" s="35">
        <f t="shared" si="29"/>
        <v>0</v>
      </c>
      <c r="AO90" s="9">
        <f t="shared" si="30"/>
        <v>0</v>
      </c>
      <c r="AP90" s="9">
        <f t="shared" si="31"/>
        <v>0</v>
      </c>
      <c r="AQ90" s="9">
        <f t="shared" si="32"/>
        <v>0</v>
      </c>
      <c r="AR90" s="9">
        <f t="shared" si="33"/>
        <v>0</v>
      </c>
      <c r="AS90" s="36">
        <f t="shared" si="34"/>
        <v>0</v>
      </c>
    </row>
    <row r="91" spans="1:45" s="33" customFormat="1" ht="15.75" x14ac:dyDescent="0.25">
      <c r="A91" s="11">
        <v>74</v>
      </c>
      <c r="B91" s="11">
        <v>140075</v>
      </c>
      <c r="C91" s="38" t="s">
        <v>13</v>
      </c>
      <c r="D91" s="9"/>
      <c r="E91" s="9"/>
      <c r="F91" s="9">
        <v>250</v>
      </c>
      <c r="G91" s="9">
        <v>60</v>
      </c>
      <c r="H91" s="9"/>
      <c r="I91" s="14"/>
      <c r="J91" s="14"/>
      <c r="K91" s="14"/>
      <c r="L91" s="9">
        <v>246</v>
      </c>
      <c r="M91" s="9">
        <v>0</v>
      </c>
      <c r="N91" s="9">
        <v>246</v>
      </c>
      <c r="O91" s="9">
        <v>0</v>
      </c>
      <c r="P91" s="9">
        <v>0</v>
      </c>
      <c r="Q91" s="10"/>
      <c r="R91" s="54">
        <v>0</v>
      </c>
      <c r="S91" s="9">
        <v>0</v>
      </c>
      <c r="T91" s="9">
        <v>250</v>
      </c>
      <c r="U91" s="9">
        <v>60</v>
      </c>
      <c r="V91" s="9">
        <v>0</v>
      </c>
      <c r="W91" s="9">
        <v>0</v>
      </c>
      <c r="X91" s="54">
        <v>0</v>
      </c>
      <c r="Y91" s="14">
        <v>0</v>
      </c>
      <c r="Z91" s="35">
        <v>246</v>
      </c>
      <c r="AA91" s="9">
        <v>0</v>
      </c>
      <c r="AB91" s="9">
        <v>246</v>
      </c>
      <c r="AC91" s="9">
        <v>0</v>
      </c>
      <c r="AD91" s="9">
        <v>0</v>
      </c>
      <c r="AE91" s="36"/>
      <c r="AF91" s="54">
        <f t="shared" si="21"/>
        <v>0</v>
      </c>
      <c r="AG91" s="54">
        <f t="shared" si="22"/>
        <v>0</v>
      </c>
      <c r="AH91" s="54">
        <f t="shared" si="23"/>
        <v>0</v>
      </c>
      <c r="AI91" s="54">
        <f t="shared" si="24"/>
        <v>0</v>
      </c>
      <c r="AJ91" s="54">
        <f t="shared" si="25"/>
        <v>0</v>
      </c>
      <c r="AK91" s="54">
        <f t="shared" si="26"/>
        <v>0</v>
      </c>
      <c r="AL91" s="54">
        <f t="shared" si="27"/>
        <v>0</v>
      </c>
      <c r="AM91" s="91">
        <f t="shared" si="28"/>
        <v>0</v>
      </c>
      <c r="AN91" s="35">
        <f t="shared" si="29"/>
        <v>0</v>
      </c>
      <c r="AO91" s="9">
        <f t="shared" si="30"/>
        <v>0</v>
      </c>
      <c r="AP91" s="9">
        <f t="shared" si="31"/>
        <v>0</v>
      </c>
      <c r="AQ91" s="9">
        <f t="shared" si="32"/>
        <v>0</v>
      </c>
      <c r="AR91" s="9">
        <f t="shared" si="33"/>
        <v>0</v>
      </c>
      <c r="AS91" s="36">
        <f t="shared" si="34"/>
        <v>0</v>
      </c>
    </row>
    <row r="92" spans="1:45" s="33" customFormat="1" ht="15.75" x14ac:dyDescent="0.25">
      <c r="A92" s="11">
        <v>75</v>
      </c>
      <c r="B92" s="11">
        <v>140186</v>
      </c>
      <c r="C92" s="38" t="s">
        <v>31</v>
      </c>
      <c r="D92" s="9"/>
      <c r="E92" s="9"/>
      <c r="F92" s="9"/>
      <c r="G92" s="9"/>
      <c r="H92" s="9"/>
      <c r="I92" s="14"/>
      <c r="J92" s="14"/>
      <c r="K92" s="14"/>
      <c r="L92" s="35">
        <v>0</v>
      </c>
      <c r="M92" s="9">
        <v>0</v>
      </c>
      <c r="N92" s="9">
        <v>0</v>
      </c>
      <c r="O92" s="9">
        <v>0</v>
      </c>
      <c r="P92" s="9">
        <v>0</v>
      </c>
      <c r="Q92" s="37"/>
      <c r="R92" s="54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54">
        <v>0</v>
      </c>
      <c r="Y92" s="14">
        <v>0</v>
      </c>
      <c r="Z92" s="35">
        <v>0</v>
      </c>
      <c r="AA92" s="9">
        <v>0</v>
      </c>
      <c r="AB92" s="9">
        <v>0</v>
      </c>
      <c r="AC92" s="9">
        <v>0</v>
      </c>
      <c r="AD92" s="9">
        <v>0</v>
      </c>
      <c r="AE92" s="36"/>
      <c r="AF92" s="54">
        <f t="shared" si="21"/>
        <v>0</v>
      </c>
      <c r="AG92" s="54">
        <f t="shared" si="22"/>
        <v>0</v>
      </c>
      <c r="AH92" s="54">
        <f t="shared" si="23"/>
        <v>0</v>
      </c>
      <c r="AI92" s="54">
        <f t="shared" si="24"/>
        <v>0</v>
      </c>
      <c r="AJ92" s="54">
        <f t="shared" si="25"/>
        <v>0</v>
      </c>
      <c r="AK92" s="54">
        <f t="shared" si="26"/>
        <v>0</v>
      </c>
      <c r="AL92" s="54">
        <f t="shared" si="27"/>
        <v>0</v>
      </c>
      <c r="AM92" s="91">
        <f t="shared" si="28"/>
        <v>0</v>
      </c>
      <c r="AN92" s="35">
        <f t="shared" si="29"/>
        <v>0</v>
      </c>
      <c r="AO92" s="9">
        <f t="shared" si="30"/>
        <v>0</v>
      </c>
      <c r="AP92" s="9">
        <f t="shared" si="31"/>
        <v>0</v>
      </c>
      <c r="AQ92" s="9">
        <f t="shared" si="32"/>
        <v>0</v>
      </c>
      <c r="AR92" s="9">
        <f t="shared" si="33"/>
        <v>0</v>
      </c>
      <c r="AS92" s="36">
        <f t="shared" si="34"/>
        <v>0</v>
      </c>
    </row>
    <row r="93" spans="1:45" s="33" customFormat="1" ht="15.75" x14ac:dyDescent="0.25">
      <c r="A93" s="11">
        <v>76</v>
      </c>
      <c r="B93" s="11">
        <v>140182</v>
      </c>
      <c r="C93" s="38" t="s">
        <v>126</v>
      </c>
      <c r="D93" s="9"/>
      <c r="E93" s="9"/>
      <c r="F93" s="9"/>
      <c r="G93" s="9"/>
      <c r="H93" s="9"/>
      <c r="I93" s="14"/>
      <c r="J93" s="14"/>
      <c r="K93" s="14"/>
      <c r="L93" s="35">
        <v>0</v>
      </c>
      <c r="M93" s="9">
        <v>0</v>
      </c>
      <c r="N93" s="9">
        <v>0</v>
      </c>
      <c r="O93" s="9">
        <v>0</v>
      </c>
      <c r="P93" s="9">
        <v>0</v>
      </c>
      <c r="Q93" s="37"/>
      <c r="R93" s="54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54">
        <v>0</v>
      </c>
      <c r="Y93" s="14">
        <v>0</v>
      </c>
      <c r="Z93" s="35">
        <v>0</v>
      </c>
      <c r="AA93" s="9">
        <v>0</v>
      </c>
      <c r="AB93" s="9">
        <v>0</v>
      </c>
      <c r="AC93" s="9">
        <v>0</v>
      </c>
      <c r="AD93" s="9">
        <v>0</v>
      </c>
      <c r="AE93" s="36"/>
      <c r="AF93" s="54">
        <f t="shared" si="21"/>
        <v>0</v>
      </c>
      <c r="AG93" s="54">
        <f t="shared" si="22"/>
        <v>0</v>
      </c>
      <c r="AH93" s="54">
        <f t="shared" si="23"/>
        <v>0</v>
      </c>
      <c r="AI93" s="54">
        <f t="shared" si="24"/>
        <v>0</v>
      </c>
      <c r="AJ93" s="54">
        <f t="shared" si="25"/>
        <v>0</v>
      </c>
      <c r="AK93" s="54">
        <f t="shared" si="26"/>
        <v>0</v>
      </c>
      <c r="AL93" s="54">
        <f t="shared" si="27"/>
        <v>0</v>
      </c>
      <c r="AM93" s="91">
        <f t="shared" si="28"/>
        <v>0</v>
      </c>
      <c r="AN93" s="35">
        <f t="shared" si="29"/>
        <v>0</v>
      </c>
      <c r="AO93" s="9">
        <f t="shared" si="30"/>
        <v>0</v>
      </c>
      <c r="AP93" s="9">
        <f t="shared" si="31"/>
        <v>0</v>
      </c>
      <c r="AQ93" s="9">
        <f t="shared" si="32"/>
        <v>0</v>
      </c>
      <c r="AR93" s="9">
        <f t="shared" si="33"/>
        <v>0</v>
      </c>
      <c r="AS93" s="36">
        <f t="shared" si="34"/>
        <v>0</v>
      </c>
    </row>
    <row r="94" spans="1:45" s="33" customFormat="1" ht="15.75" x14ac:dyDescent="0.25">
      <c r="A94" s="11">
        <v>77</v>
      </c>
      <c r="B94" s="11">
        <v>140184</v>
      </c>
      <c r="C94" s="38" t="s">
        <v>32</v>
      </c>
      <c r="D94" s="9"/>
      <c r="E94" s="9"/>
      <c r="F94" s="9"/>
      <c r="G94" s="9"/>
      <c r="H94" s="9"/>
      <c r="I94" s="14"/>
      <c r="J94" s="14"/>
      <c r="K94" s="14"/>
      <c r="L94" s="35">
        <v>0</v>
      </c>
      <c r="M94" s="9">
        <v>0</v>
      </c>
      <c r="N94" s="9">
        <v>0</v>
      </c>
      <c r="O94" s="9">
        <v>0</v>
      </c>
      <c r="P94" s="9">
        <v>0</v>
      </c>
      <c r="Q94" s="37"/>
      <c r="R94" s="54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54">
        <v>0</v>
      </c>
      <c r="Y94" s="14">
        <v>0</v>
      </c>
      <c r="Z94" s="35">
        <v>0</v>
      </c>
      <c r="AA94" s="9">
        <v>0</v>
      </c>
      <c r="AB94" s="9">
        <v>0</v>
      </c>
      <c r="AC94" s="9">
        <v>0</v>
      </c>
      <c r="AD94" s="9">
        <v>0</v>
      </c>
      <c r="AE94" s="36"/>
      <c r="AF94" s="54">
        <f t="shared" si="21"/>
        <v>0</v>
      </c>
      <c r="AG94" s="54">
        <f t="shared" si="22"/>
        <v>0</v>
      </c>
      <c r="AH94" s="54">
        <f t="shared" si="23"/>
        <v>0</v>
      </c>
      <c r="AI94" s="54">
        <f t="shared" si="24"/>
        <v>0</v>
      </c>
      <c r="AJ94" s="54">
        <f t="shared" si="25"/>
        <v>0</v>
      </c>
      <c r="AK94" s="54">
        <f t="shared" si="26"/>
        <v>0</v>
      </c>
      <c r="AL94" s="54">
        <f t="shared" si="27"/>
        <v>0</v>
      </c>
      <c r="AM94" s="91">
        <f t="shared" si="28"/>
        <v>0</v>
      </c>
      <c r="AN94" s="35">
        <f t="shared" si="29"/>
        <v>0</v>
      </c>
      <c r="AO94" s="9">
        <f t="shared" si="30"/>
        <v>0</v>
      </c>
      <c r="AP94" s="9">
        <f t="shared" si="31"/>
        <v>0</v>
      </c>
      <c r="AQ94" s="9">
        <f t="shared" si="32"/>
        <v>0</v>
      </c>
      <c r="AR94" s="9">
        <f t="shared" si="33"/>
        <v>0</v>
      </c>
      <c r="AS94" s="36">
        <f t="shared" si="34"/>
        <v>0</v>
      </c>
    </row>
    <row r="95" spans="1:45" s="33" customFormat="1" ht="15.75" x14ac:dyDescent="0.25">
      <c r="A95" s="11">
        <v>78</v>
      </c>
      <c r="B95" s="11">
        <v>140105</v>
      </c>
      <c r="C95" s="38" t="s">
        <v>14</v>
      </c>
      <c r="D95" s="9"/>
      <c r="E95" s="9"/>
      <c r="F95" s="9"/>
      <c r="G95" s="9"/>
      <c r="H95" s="9"/>
      <c r="I95" s="14"/>
      <c r="J95" s="14"/>
      <c r="K95" s="14"/>
      <c r="L95" s="51">
        <v>0</v>
      </c>
      <c r="M95" s="52">
        <v>0</v>
      </c>
      <c r="N95" s="52">
        <v>0</v>
      </c>
      <c r="O95" s="52">
        <v>0</v>
      </c>
      <c r="P95" s="52">
        <v>0</v>
      </c>
      <c r="Q95" s="57"/>
      <c r="R95" s="54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54">
        <v>0</v>
      </c>
      <c r="Y95" s="14">
        <v>0</v>
      </c>
      <c r="Z95" s="35">
        <v>0</v>
      </c>
      <c r="AA95" s="9">
        <v>0</v>
      </c>
      <c r="AB95" s="9">
        <v>0</v>
      </c>
      <c r="AC95" s="9">
        <v>0</v>
      </c>
      <c r="AD95" s="9">
        <v>0</v>
      </c>
      <c r="AE95" s="36"/>
      <c r="AF95" s="54">
        <f t="shared" si="21"/>
        <v>0</v>
      </c>
      <c r="AG95" s="54">
        <f t="shared" si="22"/>
        <v>0</v>
      </c>
      <c r="AH95" s="54">
        <f t="shared" si="23"/>
        <v>0</v>
      </c>
      <c r="AI95" s="54">
        <f t="shared" si="24"/>
        <v>0</v>
      </c>
      <c r="AJ95" s="54">
        <f t="shared" si="25"/>
        <v>0</v>
      </c>
      <c r="AK95" s="54">
        <f t="shared" si="26"/>
        <v>0</v>
      </c>
      <c r="AL95" s="54">
        <f t="shared" si="27"/>
        <v>0</v>
      </c>
      <c r="AM95" s="91">
        <f t="shared" si="28"/>
        <v>0</v>
      </c>
      <c r="AN95" s="35">
        <f t="shared" si="29"/>
        <v>0</v>
      </c>
      <c r="AO95" s="9">
        <f t="shared" si="30"/>
        <v>0</v>
      </c>
      <c r="AP95" s="9">
        <f t="shared" si="31"/>
        <v>0</v>
      </c>
      <c r="AQ95" s="9">
        <f t="shared" si="32"/>
        <v>0</v>
      </c>
      <c r="AR95" s="9">
        <f t="shared" si="33"/>
        <v>0</v>
      </c>
      <c r="AS95" s="36">
        <f t="shared" si="34"/>
        <v>0</v>
      </c>
    </row>
    <row r="96" spans="1:45" s="33" customFormat="1" ht="15.75" x14ac:dyDescent="0.25">
      <c r="A96" s="11">
        <v>79</v>
      </c>
      <c r="B96" s="11">
        <v>140089</v>
      </c>
      <c r="C96" s="38" t="s">
        <v>15</v>
      </c>
      <c r="D96" s="9"/>
      <c r="E96" s="9"/>
      <c r="F96" s="9">
        <v>92</v>
      </c>
      <c r="G96" s="9">
        <v>65</v>
      </c>
      <c r="H96" s="9"/>
      <c r="I96" s="14"/>
      <c r="J96" s="14"/>
      <c r="K96" s="14"/>
      <c r="L96" s="9">
        <v>182</v>
      </c>
      <c r="M96" s="9">
        <v>0</v>
      </c>
      <c r="N96" s="9">
        <v>182</v>
      </c>
      <c r="O96" s="9">
        <v>0</v>
      </c>
      <c r="P96" s="9">
        <v>0</v>
      </c>
      <c r="Q96" s="10"/>
      <c r="R96" s="54">
        <v>0</v>
      </c>
      <c r="S96" s="9">
        <v>0</v>
      </c>
      <c r="T96" s="9">
        <v>92</v>
      </c>
      <c r="U96" s="9">
        <v>65</v>
      </c>
      <c r="V96" s="9">
        <v>0</v>
      </c>
      <c r="W96" s="9">
        <v>0</v>
      </c>
      <c r="X96" s="54">
        <v>0</v>
      </c>
      <c r="Y96" s="14">
        <v>0</v>
      </c>
      <c r="Z96" s="35">
        <v>182</v>
      </c>
      <c r="AA96" s="9">
        <v>0</v>
      </c>
      <c r="AB96" s="9">
        <v>182</v>
      </c>
      <c r="AC96" s="9">
        <v>0</v>
      </c>
      <c r="AD96" s="9">
        <v>0</v>
      </c>
      <c r="AE96" s="36"/>
      <c r="AF96" s="54">
        <f t="shared" si="21"/>
        <v>0</v>
      </c>
      <c r="AG96" s="54">
        <f t="shared" si="22"/>
        <v>0</v>
      </c>
      <c r="AH96" s="54">
        <f t="shared" si="23"/>
        <v>0</v>
      </c>
      <c r="AI96" s="54">
        <f t="shared" si="24"/>
        <v>0</v>
      </c>
      <c r="AJ96" s="54">
        <f t="shared" si="25"/>
        <v>0</v>
      </c>
      <c r="AK96" s="54">
        <f t="shared" si="26"/>
        <v>0</v>
      </c>
      <c r="AL96" s="54">
        <f t="shared" si="27"/>
        <v>0</v>
      </c>
      <c r="AM96" s="91">
        <f t="shared" si="28"/>
        <v>0</v>
      </c>
      <c r="AN96" s="35">
        <f t="shared" si="29"/>
        <v>0</v>
      </c>
      <c r="AO96" s="9">
        <f t="shared" si="30"/>
        <v>0</v>
      </c>
      <c r="AP96" s="9">
        <f t="shared" si="31"/>
        <v>0</v>
      </c>
      <c r="AQ96" s="9">
        <f t="shared" si="32"/>
        <v>0</v>
      </c>
      <c r="AR96" s="9">
        <f t="shared" si="33"/>
        <v>0</v>
      </c>
      <c r="AS96" s="36">
        <f t="shared" si="34"/>
        <v>0</v>
      </c>
    </row>
    <row r="97" spans="1:45" s="33" customFormat="1" ht="15.75" x14ac:dyDescent="0.25">
      <c r="A97" s="11">
        <v>80</v>
      </c>
      <c r="B97" s="11">
        <v>140204</v>
      </c>
      <c r="C97" s="38" t="s">
        <v>20</v>
      </c>
      <c r="D97" s="9"/>
      <c r="E97" s="9"/>
      <c r="F97" s="9">
        <v>400</v>
      </c>
      <c r="G97" s="9"/>
      <c r="H97" s="9"/>
      <c r="I97" s="14"/>
      <c r="J97" s="14"/>
      <c r="K97" s="14"/>
      <c r="L97" s="35">
        <v>0</v>
      </c>
      <c r="M97" s="9">
        <v>0</v>
      </c>
      <c r="N97" s="9">
        <v>0</v>
      </c>
      <c r="O97" s="9">
        <v>0</v>
      </c>
      <c r="P97" s="9">
        <v>0</v>
      </c>
      <c r="Q97" s="37"/>
      <c r="R97" s="54">
        <v>0</v>
      </c>
      <c r="S97" s="9">
        <v>0</v>
      </c>
      <c r="T97" s="9">
        <v>400</v>
      </c>
      <c r="U97" s="9">
        <v>0</v>
      </c>
      <c r="V97" s="9">
        <v>0</v>
      </c>
      <c r="W97" s="9">
        <v>0</v>
      </c>
      <c r="X97" s="54">
        <v>0</v>
      </c>
      <c r="Y97" s="14">
        <v>0</v>
      </c>
      <c r="Z97" s="35">
        <v>0</v>
      </c>
      <c r="AA97" s="9">
        <v>0</v>
      </c>
      <c r="AB97" s="9">
        <v>0</v>
      </c>
      <c r="AC97" s="9">
        <v>0</v>
      </c>
      <c r="AD97" s="9">
        <v>0</v>
      </c>
      <c r="AE97" s="36"/>
      <c r="AF97" s="54">
        <f t="shared" si="21"/>
        <v>0</v>
      </c>
      <c r="AG97" s="54">
        <f t="shared" si="22"/>
        <v>0</v>
      </c>
      <c r="AH97" s="54">
        <f t="shared" si="23"/>
        <v>0</v>
      </c>
      <c r="AI97" s="54">
        <f t="shared" si="24"/>
        <v>0</v>
      </c>
      <c r="AJ97" s="54">
        <f t="shared" si="25"/>
        <v>0</v>
      </c>
      <c r="AK97" s="54">
        <f t="shared" si="26"/>
        <v>0</v>
      </c>
      <c r="AL97" s="54">
        <f t="shared" si="27"/>
        <v>0</v>
      </c>
      <c r="AM97" s="91">
        <f t="shared" si="28"/>
        <v>0</v>
      </c>
      <c r="AN97" s="35">
        <f t="shared" si="29"/>
        <v>0</v>
      </c>
      <c r="AO97" s="9">
        <f t="shared" si="30"/>
        <v>0</v>
      </c>
      <c r="AP97" s="9">
        <f t="shared" si="31"/>
        <v>0</v>
      </c>
      <c r="AQ97" s="9">
        <f t="shared" si="32"/>
        <v>0</v>
      </c>
      <c r="AR97" s="9">
        <f t="shared" si="33"/>
        <v>0</v>
      </c>
      <c r="AS97" s="36">
        <f t="shared" si="34"/>
        <v>0</v>
      </c>
    </row>
    <row r="98" spans="1:45" s="33" customFormat="1" ht="15.75" x14ac:dyDescent="0.25">
      <c r="A98" s="11">
        <v>81</v>
      </c>
      <c r="B98" s="11">
        <v>140203</v>
      </c>
      <c r="C98" s="38" t="s">
        <v>21</v>
      </c>
      <c r="D98" s="9">
        <v>4014</v>
      </c>
      <c r="E98" s="9">
        <v>2362</v>
      </c>
      <c r="F98" s="9"/>
      <c r="G98" s="9"/>
      <c r="H98" s="9"/>
      <c r="I98" s="14"/>
      <c r="J98" s="14"/>
      <c r="K98" s="14"/>
      <c r="L98" s="35">
        <v>0</v>
      </c>
      <c r="M98" s="9">
        <v>0</v>
      </c>
      <c r="N98" s="9">
        <v>0</v>
      </c>
      <c r="O98" s="9">
        <v>0</v>
      </c>
      <c r="P98" s="9">
        <v>0</v>
      </c>
      <c r="Q98" s="37"/>
      <c r="R98" s="54">
        <v>4014</v>
      </c>
      <c r="S98" s="9">
        <v>2362</v>
      </c>
      <c r="T98" s="9">
        <v>0</v>
      </c>
      <c r="U98" s="9">
        <v>0</v>
      </c>
      <c r="V98" s="9">
        <v>0</v>
      </c>
      <c r="W98" s="9">
        <v>0</v>
      </c>
      <c r="X98" s="54">
        <v>0</v>
      </c>
      <c r="Y98" s="14">
        <v>0</v>
      </c>
      <c r="Z98" s="35">
        <v>0</v>
      </c>
      <c r="AA98" s="9">
        <v>0</v>
      </c>
      <c r="AB98" s="9">
        <v>0</v>
      </c>
      <c r="AC98" s="9">
        <v>0</v>
      </c>
      <c r="AD98" s="9">
        <v>0</v>
      </c>
      <c r="AE98" s="36"/>
      <c r="AF98" s="54">
        <f t="shared" si="21"/>
        <v>0</v>
      </c>
      <c r="AG98" s="54">
        <f t="shared" si="22"/>
        <v>0</v>
      </c>
      <c r="AH98" s="54">
        <f t="shared" si="23"/>
        <v>0</v>
      </c>
      <c r="AI98" s="54">
        <f t="shared" si="24"/>
        <v>0</v>
      </c>
      <c r="AJ98" s="54">
        <f t="shared" si="25"/>
        <v>0</v>
      </c>
      <c r="AK98" s="54">
        <f t="shared" si="26"/>
        <v>0</v>
      </c>
      <c r="AL98" s="54">
        <f t="shared" si="27"/>
        <v>0</v>
      </c>
      <c r="AM98" s="91">
        <f t="shared" si="28"/>
        <v>0</v>
      </c>
      <c r="AN98" s="35">
        <f t="shared" si="29"/>
        <v>0</v>
      </c>
      <c r="AO98" s="9">
        <f t="shared" si="30"/>
        <v>0</v>
      </c>
      <c r="AP98" s="9">
        <f t="shared" si="31"/>
        <v>0</v>
      </c>
      <c r="AQ98" s="9">
        <f t="shared" si="32"/>
        <v>0</v>
      </c>
      <c r="AR98" s="9">
        <f t="shared" si="33"/>
        <v>0</v>
      </c>
      <c r="AS98" s="36">
        <f t="shared" si="34"/>
        <v>0</v>
      </c>
    </row>
    <row r="99" spans="1:45" s="33" customFormat="1" ht="15.75" x14ac:dyDescent="0.25">
      <c r="A99" s="11">
        <v>82</v>
      </c>
      <c r="B99" s="11">
        <v>140106</v>
      </c>
      <c r="C99" s="38" t="s">
        <v>65</v>
      </c>
      <c r="D99" s="9"/>
      <c r="E99" s="9">
        <v>1500</v>
      </c>
      <c r="F99" s="9"/>
      <c r="G99" s="9"/>
      <c r="H99" s="9"/>
      <c r="I99" s="14"/>
      <c r="J99" s="14"/>
      <c r="K99" s="14"/>
      <c r="L99" s="35">
        <v>0</v>
      </c>
      <c r="M99" s="9">
        <v>0</v>
      </c>
      <c r="N99" s="9">
        <v>0</v>
      </c>
      <c r="O99" s="9">
        <v>0</v>
      </c>
      <c r="P99" s="9">
        <v>0</v>
      </c>
      <c r="Q99" s="37"/>
      <c r="R99" s="54">
        <v>0</v>
      </c>
      <c r="S99" s="9">
        <v>1500</v>
      </c>
      <c r="T99" s="9">
        <v>0</v>
      </c>
      <c r="U99" s="9">
        <v>0</v>
      </c>
      <c r="V99" s="9">
        <v>0</v>
      </c>
      <c r="W99" s="9">
        <v>0</v>
      </c>
      <c r="X99" s="54">
        <v>0</v>
      </c>
      <c r="Y99" s="14">
        <v>0</v>
      </c>
      <c r="Z99" s="35">
        <v>0</v>
      </c>
      <c r="AA99" s="9">
        <v>0</v>
      </c>
      <c r="AB99" s="9">
        <v>0</v>
      </c>
      <c r="AC99" s="9">
        <v>0</v>
      </c>
      <c r="AD99" s="9">
        <v>0</v>
      </c>
      <c r="AE99" s="36"/>
      <c r="AF99" s="54">
        <f t="shared" si="21"/>
        <v>0</v>
      </c>
      <c r="AG99" s="54">
        <f t="shared" si="22"/>
        <v>0</v>
      </c>
      <c r="AH99" s="54">
        <f t="shared" si="23"/>
        <v>0</v>
      </c>
      <c r="AI99" s="54">
        <f t="shared" si="24"/>
        <v>0</v>
      </c>
      <c r="AJ99" s="54">
        <f t="shared" si="25"/>
        <v>0</v>
      </c>
      <c r="AK99" s="54">
        <f t="shared" si="26"/>
        <v>0</v>
      </c>
      <c r="AL99" s="54">
        <f t="shared" si="27"/>
        <v>0</v>
      </c>
      <c r="AM99" s="91">
        <f t="shared" si="28"/>
        <v>0</v>
      </c>
      <c r="AN99" s="35">
        <f t="shared" si="29"/>
        <v>0</v>
      </c>
      <c r="AO99" s="9">
        <f t="shared" si="30"/>
        <v>0</v>
      </c>
      <c r="AP99" s="9">
        <f t="shared" si="31"/>
        <v>0</v>
      </c>
      <c r="AQ99" s="9">
        <f t="shared" si="32"/>
        <v>0</v>
      </c>
      <c r="AR99" s="9">
        <f t="shared" si="33"/>
        <v>0</v>
      </c>
      <c r="AS99" s="36">
        <f t="shared" si="34"/>
        <v>0</v>
      </c>
    </row>
    <row r="100" spans="1:45" x14ac:dyDescent="0.25">
      <c r="A100" s="109">
        <v>83</v>
      </c>
      <c r="B100" s="109">
        <v>140202</v>
      </c>
      <c r="C100" s="110" t="s">
        <v>22</v>
      </c>
      <c r="D100" s="50">
        <v>6557</v>
      </c>
      <c r="E100" s="9">
        <v>0</v>
      </c>
      <c r="F100" s="9"/>
      <c r="G100" s="9"/>
      <c r="H100" s="9"/>
      <c r="I100" s="14"/>
      <c r="J100" s="14"/>
      <c r="K100" s="14"/>
      <c r="L100" s="35">
        <v>0</v>
      </c>
      <c r="M100" s="9">
        <v>0</v>
      </c>
      <c r="N100" s="9">
        <v>0</v>
      </c>
      <c r="O100" s="9">
        <v>0</v>
      </c>
      <c r="P100" s="9">
        <v>0</v>
      </c>
      <c r="Q100" s="37"/>
      <c r="R100" s="56">
        <v>6557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54">
        <v>0</v>
      </c>
      <c r="Y100" s="14">
        <v>0</v>
      </c>
      <c r="Z100" s="35">
        <v>0</v>
      </c>
      <c r="AA100" s="9">
        <v>0</v>
      </c>
      <c r="AB100" s="9">
        <v>0</v>
      </c>
      <c r="AC100" s="9">
        <v>0</v>
      </c>
      <c r="AD100" s="9">
        <v>0</v>
      </c>
      <c r="AE100" s="36"/>
      <c r="AF100" s="56">
        <f t="shared" si="21"/>
        <v>0</v>
      </c>
      <c r="AG100" s="54">
        <f t="shared" si="22"/>
        <v>0</v>
      </c>
      <c r="AH100" s="54">
        <f t="shared" si="23"/>
        <v>0</v>
      </c>
      <c r="AI100" s="54">
        <f t="shared" si="24"/>
        <v>0</v>
      </c>
      <c r="AJ100" s="54">
        <f t="shared" si="25"/>
        <v>0</v>
      </c>
      <c r="AK100" s="54">
        <f t="shared" si="26"/>
        <v>0</v>
      </c>
      <c r="AL100" s="54">
        <f t="shared" si="27"/>
        <v>0</v>
      </c>
      <c r="AM100" s="91">
        <f t="shared" si="28"/>
        <v>0</v>
      </c>
      <c r="AN100" s="35">
        <f t="shared" si="29"/>
        <v>0</v>
      </c>
      <c r="AO100" s="9">
        <f t="shared" si="30"/>
        <v>0</v>
      </c>
      <c r="AP100" s="9">
        <f t="shared" si="31"/>
        <v>0</v>
      </c>
      <c r="AQ100" s="9">
        <f t="shared" si="32"/>
        <v>0</v>
      </c>
      <c r="AR100" s="9">
        <f t="shared" si="33"/>
        <v>0</v>
      </c>
      <c r="AS100" s="36">
        <f t="shared" si="34"/>
        <v>0</v>
      </c>
    </row>
    <row r="101" spans="1:45" s="33" customFormat="1" ht="15.75" x14ac:dyDescent="0.25">
      <c r="A101" s="11">
        <v>84</v>
      </c>
      <c r="B101" s="11">
        <v>140189</v>
      </c>
      <c r="C101" s="38" t="s">
        <v>75</v>
      </c>
      <c r="D101" s="9"/>
      <c r="E101" s="9"/>
      <c r="F101" s="9"/>
      <c r="G101" s="9"/>
      <c r="H101" s="9"/>
      <c r="I101" s="14"/>
      <c r="J101" s="14"/>
      <c r="K101" s="14"/>
      <c r="L101" s="35">
        <v>0</v>
      </c>
      <c r="M101" s="9">
        <v>0</v>
      </c>
      <c r="N101" s="9">
        <v>0</v>
      </c>
      <c r="O101" s="9">
        <v>0</v>
      </c>
      <c r="P101" s="9">
        <v>0</v>
      </c>
      <c r="Q101" s="37"/>
      <c r="R101" s="54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54">
        <v>0</v>
      </c>
      <c r="Y101" s="14">
        <v>0</v>
      </c>
      <c r="Z101" s="35">
        <v>0</v>
      </c>
      <c r="AA101" s="9">
        <v>0</v>
      </c>
      <c r="AB101" s="9">
        <v>0</v>
      </c>
      <c r="AC101" s="9">
        <v>0</v>
      </c>
      <c r="AD101" s="9">
        <v>0</v>
      </c>
      <c r="AE101" s="36"/>
      <c r="AF101" s="54">
        <f t="shared" si="21"/>
        <v>0</v>
      </c>
      <c r="AG101" s="54">
        <f t="shared" si="22"/>
        <v>0</v>
      </c>
      <c r="AH101" s="54">
        <f t="shared" si="23"/>
        <v>0</v>
      </c>
      <c r="AI101" s="54">
        <f t="shared" si="24"/>
        <v>0</v>
      </c>
      <c r="AJ101" s="54">
        <f t="shared" si="25"/>
        <v>0</v>
      </c>
      <c r="AK101" s="54">
        <f t="shared" si="26"/>
        <v>0</v>
      </c>
      <c r="AL101" s="54">
        <f t="shared" si="27"/>
        <v>0</v>
      </c>
      <c r="AM101" s="91">
        <f t="shared" si="28"/>
        <v>0</v>
      </c>
      <c r="AN101" s="35">
        <f t="shared" si="29"/>
        <v>0</v>
      </c>
      <c r="AO101" s="9">
        <f t="shared" si="30"/>
        <v>0</v>
      </c>
      <c r="AP101" s="9">
        <f t="shared" si="31"/>
        <v>0</v>
      </c>
      <c r="AQ101" s="9">
        <f t="shared" si="32"/>
        <v>0</v>
      </c>
      <c r="AR101" s="9">
        <f t="shared" si="33"/>
        <v>0</v>
      </c>
      <c r="AS101" s="36">
        <f t="shared" si="34"/>
        <v>0</v>
      </c>
    </row>
    <row r="102" spans="1:45" s="33" customFormat="1" ht="15.75" x14ac:dyDescent="0.25">
      <c r="A102" s="11">
        <v>85</v>
      </c>
      <c r="B102" s="11">
        <v>140200</v>
      </c>
      <c r="C102" s="38" t="s">
        <v>23</v>
      </c>
      <c r="D102" s="9"/>
      <c r="E102" s="9"/>
      <c r="F102" s="9"/>
      <c r="G102" s="9"/>
      <c r="H102" s="9"/>
      <c r="I102" s="14"/>
      <c r="J102" s="14"/>
      <c r="K102" s="14"/>
      <c r="L102" s="35">
        <v>0</v>
      </c>
      <c r="M102" s="9">
        <v>0</v>
      </c>
      <c r="N102" s="9">
        <v>0</v>
      </c>
      <c r="O102" s="9">
        <v>0</v>
      </c>
      <c r="P102" s="9">
        <v>0</v>
      </c>
      <c r="Q102" s="37"/>
      <c r="R102" s="54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54">
        <v>0</v>
      </c>
      <c r="Y102" s="14">
        <v>0</v>
      </c>
      <c r="Z102" s="35">
        <v>0</v>
      </c>
      <c r="AA102" s="9">
        <v>0</v>
      </c>
      <c r="AB102" s="9">
        <v>0</v>
      </c>
      <c r="AC102" s="9">
        <v>0</v>
      </c>
      <c r="AD102" s="9">
        <v>0</v>
      </c>
      <c r="AE102" s="36"/>
      <c r="AF102" s="54">
        <f t="shared" si="21"/>
        <v>0</v>
      </c>
      <c r="AG102" s="54">
        <f t="shared" si="22"/>
        <v>0</v>
      </c>
      <c r="AH102" s="54">
        <f t="shared" si="23"/>
        <v>0</v>
      </c>
      <c r="AI102" s="54">
        <f t="shared" si="24"/>
        <v>0</v>
      </c>
      <c r="AJ102" s="54">
        <f t="shared" si="25"/>
        <v>0</v>
      </c>
      <c r="AK102" s="54">
        <f t="shared" si="26"/>
        <v>0</v>
      </c>
      <c r="AL102" s="54">
        <f t="shared" si="27"/>
        <v>0</v>
      </c>
      <c r="AM102" s="91">
        <f t="shared" si="28"/>
        <v>0</v>
      </c>
      <c r="AN102" s="35">
        <f t="shared" si="29"/>
        <v>0</v>
      </c>
      <c r="AO102" s="9">
        <f t="shared" si="30"/>
        <v>0</v>
      </c>
      <c r="AP102" s="9">
        <f t="shared" si="31"/>
        <v>0</v>
      </c>
      <c r="AQ102" s="9">
        <f t="shared" si="32"/>
        <v>0</v>
      </c>
      <c r="AR102" s="9">
        <f t="shared" si="33"/>
        <v>0</v>
      </c>
      <c r="AS102" s="36">
        <f t="shared" si="34"/>
        <v>0</v>
      </c>
    </row>
    <row r="103" spans="1:45" s="33" customFormat="1" ht="15.75" x14ac:dyDescent="0.25">
      <c r="A103" s="11">
        <v>86</v>
      </c>
      <c r="B103" s="11">
        <v>140169</v>
      </c>
      <c r="C103" s="38" t="s">
        <v>33</v>
      </c>
      <c r="D103" s="9"/>
      <c r="E103" s="9">
        <v>2334</v>
      </c>
      <c r="F103" s="9"/>
      <c r="G103" s="9"/>
      <c r="H103" s="9"/>
      <c r="I103" s="14"/>
      <c r="J103" s="14"/>
      <c r="K103" s="14"/>
      <c r="L103" s="35">
        <v>0</v>
      </c>
      <c r="M103" s="9">
        <v>0</v>
      </c>
      <c r="N103" s="9">
        <v>0</v>
      </c>
      <c r="O103" s="9">
        <v>0</v>
      </c>
      <c r="P103" s="9">
        <v>0</v>
      </c>
      <c r="Q103" s="37"/>
      <c r="R103" s="54">
        <v>0</v>
      </c>
      <c r="S103" s="9">
        <v>2334</v>
      </c>
      <c r="T103" s="9">
        <v>0</v>
      </c>
      <c r="U103" s="9">
        <v>0</v>
      </c>
      <c r="V103" s="9">
        <v>0</v>
      </c>
      <c r="W103" s="9">
        <v>0</v>
      </c>
      <c r="X103" s="54">
        <v>0</v>
      </c>
      <c r="Y103" s="14">
        <v>0</v>
      </c>
      <c r="Z103" s="35">
        <v>0</v>
      </c>
      <c r="AA103" s="9">
        <v>0</v>
      </c>
      <c r="AB103" s="9">
        <v>0</v>
      </c>
      <c r="AC103" s="9">
        <v>0</v>
      </c>
      <c r="AD103" s="9">
        <v>0</v>
      </c>
      <c r="AE103" s="36"/>
      <c r="AF103" s="54">
        <f t="shared" si="21"/>
        <v>0</v>
      </c>
      <c r="AG103" s="54">
        <f t="shared" si="22"/>
        <v>0</v>
      </c>
      <c r="AH103" s="54">
        <f t="shared" si="23"/>
        <v>0</v>
      </c>
      <c r="AI103" s="54">
        <f t="shared" si="24"/>
        <v>0</v>
      </c>
      <c r="AJ103" s="54">
        <f t="shared" si="25"/>
        <v>0</v>
      </c>
      <c r="AK103" s="54">
        <f t="shared" si="26"/>
        <v>0</v>
      </c>
      <c r="AL103" s="54">
        <f t="shared" si="27"/>
        <v>0</v>
      </c>
      <c r="AM103" s="91">
        <f t="shared" si="28"/>
        <v>0</v>
      </c>
      <c r="AN103" s="35">
        <f t="shared" si="29"/>
        <v>0</v>
      </c>
      <c r="AO103" s="9">
        <f t="shared" si="30"/>
        <v>0</v>
      </c>
      <c r="AP103" s="9">
        <f t="shared" si="31"/>
        <v>0</v>
      </c>
      <c r="AQ103" s="9">
        <f t="shared" si="32"/>
        <v>0</v>
      </c>
      <c r="AR103" s="9">
        <f t="shared" si="33"/>
        <v>0</v>
      </c>
      <c r="AS103" s="36">
        <f t="shared" si="34"/>
        <v>0</v>
      </c>
    </row>
    <row r="104" spans="1:45" s="33" customFormat="1" ht="15.75" x14ac:dyDescent="0.25">
      <c r="A104" s="11">
        <v>87</v>
      </c>
      <c r="B104" s="11">
        <v>140116</v>
      </c>
      <c r="C104" s="38" t="s">
        <v>127</v>
      </c>
      <c r="D104" s="9"/>
      <c r="E104" s="9"/>
      <c r="F104" s="9"/>
      <c r="G104" s="9"/>
      <c r="H104" s="9"/>
      <c r="I104" s="14"/>
      <c r="J104" s="14"/>
      <c r="K104" s="14"/>
      <c r="L104" s="35">
        <v>0</v>
      </c>
      <c r="M104" s="9">
        <v>0</v>
      </c>
      <c r="N104" s="9">
        <v>0</v>
      </c>
      <c r="O104" s="9">
        <v>0</v>
      </c>
      <c r="P104" s="9">
        <v>0</v>
      </c>
      <c r="Q104" s="37"/>
      <c r="R104" s="54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54">
        <v>0</v>
      </c>
      <c r="Y104" s="14">
        <v>0</v>
      </c>
      <c r="Z104" s="35">
        <v>0</v>
      </c>
      <c r="AA104" s="9">
        <v>0</v>
      </c>
      <c r="AB104" s="9">
        <v>0</v>
      </c>
      <c r="AC104" s="9">
        <v>0</v>
      </c>
      <c r="AD104" s="9">
        <v>0</v>
      </c>
      <c r="AE104" s="36"/>
      <c r="AF104" s="54">
        <f t="shared" si="21"/>
        <v>0</v>
      </c>
      <c r="AG104" s="54">
        <f t="shared" si="22"/>
        <v>0</v>
      </c>
      <c r="AH104" s="54">
        <f t="shared" si="23"/>
        <v>0</v>
      </c>
      <c r="AI104" s="54">
        <f t="shared" si="24"/>
        <v>0</v>
      </c>
      <c r="AJ104" s="54">
        <f t="shared" si="25"/>
        <v>0</v>
      </c>
      <c r="AK104" s="54">
        <f t="shared" si="26"/>
        <v>0</v>
      </c>
      <c r="AL104" s="54">
        <f t="shared" si="27"/>
        <v>0</v>
      </c>
      <c r="AM104" s="91">
        <f t="shared" si="28"/>
        <v>0</v>
      </c>
      <c r="AN104" s="35">
        <f t="shared" si="29"/>
        <v>0</v>
      </c>
      <c r="AO104" s="9">
        <f t="shared" si="30"/>
        <v>0</v>
      </c>
      <c r="AP104" s="9">
        <f t="shared" si="31"/>
        <v>0</v>
      </c>
      <c r="AQ104" s="9">
        <f t="shared" si="32"/>
        <v>0</v>
      </c>
      <c r="AR104" s="9">
        <f t="shared" si="33"/>
        <v>0</v>
      </c>
      <c r="AS104" s="36">
        <f t="shared" si="34"/>
        <v>0</v>
      </c>
    </row>
    <row r="105" spans="1:45" s="33" customFormat="1" ht="15.75" x14ac:dyDescent="0.25">
      <c r="A105" s="11">
        <v>88</v>
      </c>
      <c r="B105" s="11">
        <v>140179</v>
      </c>
      <c r="C105" s="38" t="s">
        <v>34</v>
      </c>
      <c r="D105" s="9"/>
      <c r="E105" s="9"/>
      <c r="F105" s="9"/>
      <c r="G105" s="9"/>
      <c r="H105" s="9"/>
      <c r="I105" s="14"/>
      <c r="J105" s="14"/>
      <c r="K105" s="14"/>
      <c r="L105" s="51">
        <v>0</v>
      </c>
      <c r="M105" s="52">
        <v>0</v>
      </c>
      <c r="N105" s="52">
        <v>0</v>
      </c>
      <c r="O105" s="52">
        <v>0</v>
      </c>
      <c r="P105" s="52">
        <v>0</v>
      </c>
      <c r="Q105" s="57"/>
      <c r="R105" s="54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54">
        <v>0</v>
      </c>
      <c r="Y105" s="14">
        <v>0</v>
      </c>
      <c r="Z105" s="35">
        <v>0</v>
      </c>
      <c r="AA105" s="9">
        <v>0</v>
      </c>
      <c r="AB105" s="9">
        <v>0</v>
      </c>
      <c r="AC105" s="9">
        <v>0</v>
      </c>
      <c r="AD105" s="9">
        <v>0</v>
      </c>
      <c r="AE105" s="36"/>
      <c r="AF105" s="54">
        <f t="shared" si="21"/>
        <v>0</v>
      </c>
      <c r="AG105" s="54">
        <f t="shared" si="22"/>
        <v>0</v>
      </c>
      <c r="AH105" s="54">
        <f t="shared" si="23"/>
        <v>0</v>
      </c>
      <c r="AI105" s="54">
        <f t="shared" si="24"/>
        <v>0</v>
      </c>
      <c r="AJ105" s="54">
        <f t="shared" si="25"/>
        <v>0</v>
      </c>
      <c r="AK105" s="54">
        <f t="shared" si="26"/>
        <v>0</v>
      </c>
      <c r="AL105" s="54">
        <f t="shared" si="27"/>
        <v>0</v>
      </c>
      <c r="AM105" s="91">
        <f t="shared" si="28"/>
        <v>0</v>
      </c>
      <c r="AN105" s="35">
        <f t="shared" si="29"/>
        <v>0</v>
      </c>
      <c r="AO105" s="9">
        <f t="shared" si="30"/>
        <v>0</v>
      </c>
      <c r="AP105" s="9">
        <f t="shared" si="31"/>
        <v>0</v>
      </c>
      <c r="AQ105" s="9">
        <f t="shared" si="32"/>
        <v>0</v>
      </c>
      <c r="AR105" s="9">
        <f t="shared" si="33"/>
        <v>0</v>
      </c>
      <c r="AS105" s="36">
        <f t="shared" si="34"/>
        <v>0</v>
      </c>
    </row>
    <row r="106" spans="1:45" s="33" customFormat="1" ht="15.75" x14ac:dyDescent="0.25">
      <c r="A106" s="11">
        <v>89</v>
      </c>
      <c r="B106" s="11">
        <v>140080</v>
      </c>
      <c r="C106" s="38" t="s">
        <v>128</v>
      </c>
      <c r="D106" s="9"/>
      <c r="E106" s="9"/>
      <c r="F106" s="9">
        <v>1305</v>
      </c>
      <c r="G106" s="9"/>
      <c r="H106" s="9"/>
      <c r="I106" s="14"/>
      <c r="J106" s="14"/>
      <c r="K106" s="14"/>
      <c r="L106" s="9">
        <v>1749</v>
      </c>
      <c r="M106" s="9">
        <v>0</v>
      </c>
      <c r="N106" s="9">
        <v>1749</v>
      </c>
      <c r="O106" s="9">
        <v>0</v>
      </c>
      <c r="P106" s="9">
        <v>0</v>
      </c>
      <c r="Q106" s="10"/>
      <c r="R106" s="54">
        <v>0</v>
      </c>
      <c r="S106" s="9">
        <v>0</v>
      </c>
      <c r="T106" s="9">
        <v>1305</v>
      </c>
      <c r="U106" s="9">
        <v>0</v>
      </c>
      <c r="V106" s="9">
        <v>0</v>
      </c>
      <c r="W106" s="9">
        <v>0</v>
      </c>
      <c r="X106" s="54">
        <v>0</v>
      </c>
      <c r="Y106" s="14">
        <v>0</v>
      </c>
      <c r="Z106" s="35">
        <v>1749</v>
      </c>
      <c r="AA106" s="9">
        <v>0</v>
      </c>
      <c r="AB106" s="9">
        <v>1749</v>
      </c>
      <c r="AC106" s="9">
        <v>0</v>
      </c>
      <c r="AD106" s="9">
        <v>0</v>
      </c>
      <c r="AE106" s="36"/>
      <c r="AF106" s="54">
        <f t="shared" si="21"/>
        <v>0</v>
      </c>
      <c r="AG106" s="54">
        <f t="shared" si="22"/>
        <v>0</v>
      </c>
      <c r="AH106" s="54">
        <f t="shared" si="23"/>
        <v>0</v>
      </c>
      <c r="AI106" s="54">
        <f t="shared" si="24"/>
        <v>0</v>
      </c>
      <c r="AJ106" s="54">
        <f t="shared" si="25"/>
        <v>0</v>
      </c>
      <c r="AK106" s="54">
        <f t="shared" si="26"/>
        <v>0</v>
      </c>
      <c r="AL106" s="54">
        <f t="shared" si="27"/>
        <v>0</v>
      </c>
      <c r="AM106" s="91">
        <f t="shared" si="28"/>
        <v>0</v>
      </c>
      <c r="AN106" s="35">
        <f t="shared" si="29"/>
        <v>0</v>
      </c>
      <c r="AO106" s="9">
        <f t="shared" si="30"/>
        <v>0</v>
      </c>
      <c r="AP106" s="9">
        <f t="shared" si="31"/>
        <v>0</v>
      </c>
      <c r="AQ106" s="9">
        <f t="shared" si="32"/>
        <v>0</v>
      </c>
      <c r="AR106" s="9">
        <f t="shared" si="33"/>
        <v>0</v>
      </c>
      <c r="AS106" s="36">
        <f t="shared" si="34"/>
        <v>0</v>
      </c>
    </row>
    <row r="107" spans="1:45" s="33" customFormat="1" ht="15.75" x14ac:dyDescent="0.25">
      <c r="A107" s="11">
        <v>90</v>
      </c>
      <c r="B107" s="11">
        <v>140206</v>
      </c>
      <c r="C107" s="38" t="s">
        <v>129</v>
      </c>
      <c r="D107" s="9"/>
      <c r="E107" s="9"/>
      <c r="F107" s="9">
        <v>364</v>
      </c>
      <c r="G107" s="9"/>
      <c r="H107" s="9"/>
      <c r="I107" s="14"/>
      <c r="J107" s="14"/>
      <c r="K107" s="14"/>
      <c r="L107" s="9">
        <v>130</v>
      </c>
      <c r="M107" s="9">
        <v>0</v>
      </c>
      <c r="N107" s="9">
        <v>130</v>
      </c>
      <c r="O107" s="9">
        <v>0</v>
      </c>
      <c r="P107" s="9">
        <v>0</v>
      </c>
      <c r="Q107" s="10"/>
      <c r="R107" s="54">
        <v>0</v>
      </c>
      <c r="S107" s="9">
        <v>0</v>
      </c>
      <c r="T107" s="9">
        <v>364</v>
      </c>
      <c r="U107" s="9">
        <v>0</v>
      </c>
      <c r="V107" s="9">
        <v>0</v>
      </c>
      <c r="W107" s="9">
        <v>0</v>
      </c>
      <c r="X107" s="54">
        <v>0</v>
      </c>
      <c r="Y107" s="14">
        <v>0</v>
      </c>
      <c r="Z107" s="35">
        <v>130</v>
      </c>
      <c r="AA107" s="9">
        <v>0</v>
      </c>
      <c r="AB107" s="9">
        <v>130</v>
      </c>
      <c r="AC107" s="9">
        <v>0</v>
      </c>
      <c r="AD107" s="9">
        <v>0</v>
      </c>
      <c r="AE107" s="36"/>
      <c r="AF107" s="54">
        <f t="shared" si="21"/>
        <v>0</v>
      </c>
      <c r="AG107" s="54">
        <f t="shared" si="22"/>
        <v>0</v>
      </c>
      <c r="AH107" s="54">
        <f t="shared" si="23"/>
        <v>0</v>
      </c>
      <c r="AI107" s="54">
        <f t="shared" si="24"/>
        <v>0</v>
      </c>
      <c r="AJ107" s="54">
        <f t="shared" si="25"/>
        <v>0</v>
      </c>
      <c r="AK107" s="54">
        <f t="shared" si="26"/>
        <v>0</v>
      </c>
      <c r="AL107" s="54">
        <f t="shared" si="27"/>
        <v>0</v>
      </c>
      <c r="AM107" s="91">
        <f t="shared" si="28"/>
        <v>0</v>
      </c>
      <c r="AN107" s="35">
        <f t="shared" si="29"/>
        <v>0</v>
      </c>
      <c r="AO107" s="9">
        <f t="shared" si="30"/>
        <v>0</v>
      </c>
      <c r="AP107" s="9">
        <f t="shared" si="31"/>
        <v>0</v>
      </c>
      <c r="AQ107" s="9">
        <f t="shared" si="32"/>
        <v>0</v>
      </c>
      <c r="AR107" s="9">
        <f t="shared" si="33"/>
        <v>0</v>
      </c>
      <c r="AS107" s="36">
        <f t="shared" si="34"/>
        <v>0</v>
      </c>
    </row>
    <row r="108" spans="1:45" s="33" customFormat="1" ht="15.75" x14ac:dyDescent="0.25">
      <c r="A108" s="11">
        <v>91</v>
      </c>
      <c r="B108" s="11">
        <v>140093</v>
      </c>
      <c r="C108" s="38" t="s">
        <v>130</v>
      </c>
      <c r="D108" s="9"/>
      <c r="E108" s="9"/>
      <c r="F108" s="9">
        <v>396</v>
      </c>
      <c r="G108" s="9">
        <v>240</v>
      </c>
      <c r="H108" s="9"/>
      <c r="I108" s="14"/>
      <c r="J108" s="14"/>
      <c r="K108" s="14"/>
      <c r="L108" s="9">
        <v>332</v>
      </c>
      <c r="M108" s="9">
        <v>0</v>
      </c>
      <c r="N108" s="9">
        <v>332</v>
      </c>
      <c r="O108" s="9">
        <v>0</v>
      </c>
      <c r="P108" s="9">
        <v>0</v>
      </c>
      <c r="Q108" s="10"/>
      <c r="R108" s="54">
        <v>0</v>
      </c>
      <c r="S108" s="9">
        <v>0</v>
      </c>
      <c r="T108" s="9">
        <v>396</v>
      </c>
      <c r="U108" s="9">
        <v>240</v>
      </c>
      <c r="V108" s="9">
        <v>0</v>
      </c>
      <c r="W108" s="9">
        <v>0</v>
      </c>
      <c r="X108" s="54">
        <v>0</v>
      </c>
      <c r="Y108" s="14">
        <v>0</v>
      </c>
      <c r="Z108" s="35">
        <v>332</v>
      </c>
      <c r="AA108" s="9">
        <v>0</v>
      </c>
      <c r="AB108" s="9">
        <v>332</v>
      </c>
      <c r="AC108" s="9">
        <v>0</v>
      </c>
      <c r="AD108" s="9">
        <v>0</v>
      </c>
      <c r="AE108" s="36"/>
      <c r="AF108" s="54">
        <f t="shared" si="21"/>
        <v>0</v>
      </c>
      <c r="AG108" s="54">
        <f t="shared" si="22"/>
        <v>0</v>
      </c>
      <c r="AH108" s="54">
        <f t="shared" si="23"/>
        <v>0</v>
      </c>
      <c r="AI108" s="54">
        <f t="shared" si="24"/>
        <v>0</v>
      </c>
      <c r="AJ108" s="54">
        <f t="shared" si="25"/>
        <v>0</v>
      </c>
      <c r="AK108" s="54">
        <f t="shared" si="26"/>
        <v>0</v>
      </c>
      <c r="AL108" s="54">
        <f t="shared" si="27"/>
        <v>0</v>
      </c>
      <c r="AM108" s="91">
        <f t="shared" si="28"/>
        <v>0</v>
      </c>
      <c r="AN108" s="35">
        <f t="shared" si="29"/>
        <v>0</v>
      </c>
      <c r="AO108" s="9">
        <f t="shared" si="30"/>
        <v>0</v>
      </c>
      <c r="AP108" s="9">
        <f t="shared" si="31"/>
        <v>0</v>
      </c>
      <c r="AQ108" s="9">
        <f t="shared" si="32"/>
        <v>0</v>
      </c>
      <c r="AR108" s="9">
        <f t="shared" si="33"/>
        <v>0</v>
      </c>
      <c r="AS108" s="36">
        <f t="shared" si="34"/>
        <v>0</v>
      </c>
    </row>
    <row r="109" spans="1:45" s="33" customFormat="1" ht="15.75" x14ac:dyDescent="0.25">
      <c r="A109" s="11">
        <v>92</v>
      </c>
      <c r="B109" s="11">
        <v>140154</v>
      </c>
      <c r="C109" s="38" t="s">
        <v>16</v>
      </c>
      <c r="D109" s="9"/>
      <c r="E109" s="9"/>
      <c r="F109" s="9"/>
      <c r="G109" s="9"/>
      <c r="H109" s="9"/>
      <c r="I109" s="14"/>
      <c r="J109" s="14"/>
      <c r="K109" s="14"/>
      <c r="L109" s="51">
        <v>0</v>
      </c>
      <c r="M109" s="52">
        <v>0</v>
      </c>
      <c r="N109" s="52">
        <v>0</v>
      </c>
      <c r="O109" s="52">
        <v>0</v>
      </c>
      <c r="P109" s="52">
        <v>0</v>
      </c>
      <c r="Q109" s="57"/>
      <c r="R109" s="54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54">
        <v>0</v>
      </c>
      <c r="Y109" s="14">
        <v>0</v>
      </c>
      <c r="Z109" s="35">
        <v>0</v>
      </c>
      <c r="AA109" s="9">
        <v>0</v>
      </c>
      <c r="AB109" s="9">
        <v>0</v>
      </c>
      <c r="AC109" s="9">
        <v>0</v>
      </c>
      <c r="AD109" s="9">
        <v>0</v>
      </c>
      <c r="AE109" s="36"/>
      <c r="AF109" s="54">
        <f t="shared" si="21"/>
        <v>0</v>
      </c>
      <c r="AG109" s="54">
        <f t="shared" si="22"/>
        <v>0</v>
      </c>
      <c r="AH109" s="54">
        <f t="shared" si="23"/>
        <v>0</v>
      </c>
      <c r="AI109" s="54">
        <f t="shared" si="24"/>
        <v>0</v>
      </c>
      <c r="AJ109" s="54">
        <f t="shared" si="25"/>
        <v>0</v>
      </c>
      <c r="AK109" s="54">
        <f t="shared" si="26"/>
        <v>0</v>
      </c>
      <c r="AL109" s="54">
        <f t="shared" si="27"/>
        <v>0</v>
      </c>
      <c r="AM109" s="91">
        <f t="shared" si="28"/>
        <v>0</v>
      </c>
      <c r="AN109" s="35">
        <f t="shared" si="29"/>
        <v>0</v>
      </c>
      <c r="AO109" s="9">
        <f t="shared" si="30"/>
        <v>0</v>
      </c>
      <c r="AP109" s="9">
        <f t="shared" si="31"/>
        <v>0</v>
      </c>
      <c r="AQ109" s="9">
        <f t="shared" si="32"/>
        <v>0</v>
      </c>
      <c r="AR109" s="9">
        <f t="shared" si="33"/>
        <v>0</v>
      </c>
      <c r="AS109" s="36">
        <f t="shared" si="34"/>
        <v>0</v>
      </c>
    </row>
    <row r="110" spans="1:45" s="33" customFormat="1" ht="15.75" x14ac:dyDescent="0.25">
      <c r="A110" s="11">
        <v>93</v>
      </c>
      <c r="B110" s="11">
        <v>140026</v>
      </c>
      <c r="C110" s="38" t="s">
        <v>131</v>
      </c>
      <c r="D110" s="9"/>
      <c r="E110" s="9"/>
      <c r="F110" s="9">
        <v>250</v>
      </c>
      <c r="G110" s="9">
        <v>105</v>
      </c>
      <c r="H110" s="9"/>
      <c r="I110" s="14"/>
      <c r="J110" s="14"/>
      <c r="K110" s="14"/>
      <c r="L110" s="9">
        <v>476</v>
      </c>
      <c r="M110" s="9">
        <v>0</v>
      </c>
      <c r="N110" s="9">
        <v>476</v>
      </c>
      <c r="O110" s="9">
        <v>0</v>
      </c>
      <c r="P110" s="9">
        <v>0</v>
      </c>
      <c r="Q110" s="10"/>
      <c r="R110" s="54">
        <v>0</v>
      </c>
      <c r="S110" s="9">
        <v>0</v>
      </c>
      <c r="T110" s="9">
        <v>250</v>
      </c>
      <c r="U110" s="9">
        <v>105</v>
      </c>
      <c r="V110" s="9">
        <v>0</v>
      </c>
      <c r="W110" s="9">
        <v>0</v>
      </c>
      <c r="X110" s="54">
        <v>0</v>
      </c>
      <c r="Y110" s="14">
        <v>0</v>
      </c>
      <c r="Z110" s="35">
        <v>476</v>
      </c>
      <c r="AA110" s="9">
        <v>0</v>
      </c>
      <c r="AB110" s="9">
        <v>476</v>
      </c>
      <c r="AC110" s="9">
        <v>0</v>
      </c>
      <c r="AD110" s="9">
        <v>0</v>
      </c>
      <c r="AE110" s="36"/>
      <c r="AF110" s="54">
        <f t="shared" si="21"/>
        <v>0</v>
      </c>
      <c r="AG110" s="54">
        <f t="shared" si="22"/>
        <v>0</v>
      </c>
      <c r="AH110" s="54">
        <f t="shared" si="23"/>
        <v>0</v>
      </c>
      <c r="AI110" s="54">
        <f t="shared" si="24"/>
        <v>0</v>
      </c>
      <c r="AJ110" s="54">
        <f t="shared" si="25"/>
        <v>0</v>
      </c>
      <c r="AK110" s="54">
        <f t="shared" si="26"/>
        <v>0</v>
      </c>
      <c r="AL110" s="54">
        <f t="shared" si="27"/>
        <v>0</v>
      </c>
      <c r="AM110" s="91">
        <f t="shared" si="28"/>
        <v>0</v>
      </c>
      <c r="AN110" s="35">
        <f t="shared" si="29"/>
        <v>0</v>
      </c>
      <c r="AO110" s="9">
        <f t="shared" si="30"/>
        <v>0</v>
      </c>
      <c r="AP110" s="9">
        <f t="shared" si="31"/>
        <v>0</v>
      </c>
      <c r="AQ110" s="9">
        <f t="shared" si="32"/>
        <v>0</v>
      </c>
      <c r="AR110" s="9">
        <f t="shared" si="33"/>
        <v>0</v>
      </c>
      <c r="AS110" s="36">
        <f t="shared" si="34"/>
        <v>0</v>
      </c>
    </row>
    <row r="111" spans="1:45" s="33" customFormat="1" ht="15.75" x14ac:dyDescent="0.25">
      <c r="A111" s="11">
        <v>94</v>
      </c>
      <c r="B111" s="11">
        <v>140216</v>
      </c>
      <c r="C111" s="38" t="s">
        <v>55</v>
      </c>
      <c r="D111" s="9"/>
      <c r="E111" s="9"/>
      <c r="F111" s="9"/>
      <c r="G111" s="9"/>
      <c r="H111" s="9"/>
      <c r="I111" s="14"/>
      <c r="J111" s="14"/>
      <c r="K111" s="14"/>
      <c r="L111" s="35">
        <v>0</v>
      </c>
      <c r="M111" s="9">
        <v>0</v>
      </c>
      <c r="N111" s="9">
        <v>0</v>
      </c>
      <c r="O111" s="9">
        <v>0</v>
      </c>
      <c r="P111" s="9">
        <v>0</v>
      </c>
      <c r="Q111" s="37"/>
      <c r="R111" s="54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54">
        <v>0</v>
      </c>
      <c r="Y111" s="14">
        <v>0</v>
      </c>
      <c r="Z111" s="35">
        <v>0</v>
      </c>
      <c r="AA111" s="9">
        <v>0</v>
      </c>
      <c r="AB111" s="9">
        <v>0</v>
      </c>
      <c r="AC111" s="9">
        <v>0</v>
      </c>
      <c r="AD111" s="9">
        <v>0</v>
      </c>
      <c r="AE111" s="36"/>
      <c r="AF111" s="54">
        <f t="shared" si="21"/>
        <v>0</v>
      </c>
      <c r="AG111" s="54">
        <f t="shared" si="22"/>
        <v>0</v>
      </c>
      <c r="AH111" s="54">
        <f t="shared" si="23"/>
        <v>0</v>
      </c>
      <c r="AI111" s="54">
        <f t="shared" si="24"/>
        <v>0</v>
      </c>
      <c r="AJ111" s="54">
        <f t="shared" si="25"/>
        <v>0</v>
      </c>
      <c r="AK111" s="54">
        <f t="shared" si="26"/>
        <v>0</v>
      </c>
      <c r="AL111" s="54">
        <f t="shared" si="27"/>
        <v>0</v>
      </c>
      <c r="AM111" s="91">
        <f t="shared" si="28"/>
        <v>0</v>
      </c>
      <c r="AN111" s="35">
        <f t="shared" si="29"/>
        <v>0</v>
      </c>
      <c r="AO111" s="9">
        <f t="shared" si="30"/>
        <v>0</v>
      </c>
      <c r="AP111" s="9">
        <f t="shared" si="31"/>
        <v>0</v>
      </c>
      <c r="AQ111" s="9">
        <f t="shared" si="32"/>
        <v>0</v>
      </c>
      <c r="AR111" s="9">
        <f t="shared" si="33"/>
        <v>0</v>
      </c>
      <c r="AS111" s="36">
        <f t="shared" si="34"/>
        <v>0</v>
      </c>
    </row>
    <row r="112" spans="1:45" s="33" customFormat="1" ht="15.75" x14ac:dyDescent="0.25">
      <c r="A112" s="11">
        <v>95</v>
      </c>
      <c r="B112" s="11">
        <v>140212</v>
      </c>
      <c r="C112" s="38" t="s">
        <v>35</v>
      </c>
      <c r="D112" s="9"/>
      <c r="E112" s="9"/>
      <c r="F112" s="9"/>
      <c r="G112" s="9"/>
      <c r="H112" s="9"/>
      <c r="I112" s="14"/>
      <c r="J112" s="14"/>
      <c r="K112" s="14"/>
      <c r="L112" s="35">
        <v>0</v>
      </c>
      <c r="M112" s="9">
        <v>0</v>
      </c>
      <c r="N112" s="9">
        <v>0</v>
      </c>
      <c r="O112" s="9">
        <v>0</v>
      </c>
      <c r="P112" s="9">
        <v>0</v>
      </c>
      <c r="Q112" s="37"/>
      <c r="R112" s="54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54">
        <v>0</v>
      </c>
      <c r="Y112" s="14">
        <v>0</v>
      </c>
      <c r="Z112" s="35">
        <v>0</v>
      </c>
      <c r="AA112" s="9">
        <v>0</v>
      </c>
      <c r="AB112" s="9">
        <v>0</v>
      </c>
      <c r="AC112" s="9">
        <v>0</v>
      </c>
      <c r="AD112" s="9">
        <v>0</v>
      </c>
      <c r="AE112" s="36"/>
      <c r="AF112" s="54">
        <f t="shared" si="21"/>
        <v>0</v>
      </c>
      <c r="AG112" s="54">
        <f t="shared" si="22"/>
        <v>0</v>
      </c>
      <c r="AH112" s="54">
        <f t="shared" si="23"/>
        <v>0</v>
      </c>
      <c r="AI112" s="54">
        <f t="shared" si="24"/>
        <v>0</v>
      </c>
      <c r="AJ112" s="54">
        <f t="shared" si="25"/>
        <v>0</v>
      </c>
      <c r="AK112" s="54">
        <f t="shared" si="26"/>
        <v>0</v>
      </c>
      <c r="AL112" s="54">
        <f t="shared" si="27"/>
        <v>0</v>
      </c>
      <c r="AM112" s="91">
        <f t="shared" si="28"/>
        <v>0</v>
      </c>
      <c r="AN112" s="35">
        <f t="shared" si="29"/>
        <v>0</v>
      </c>
      <c r="AO112" s="9">
        <f t="shared" si="30"/>
        <v>0</v>
      </c>
      <c r="AP112" s="9">
        <f t="shared" si="31"/>
        <v>0</v>
      </c>
      <c r="AQ112" s="9">
        <f t="shared" si="32"/>
        <v>0</v>
      </c>
      <c r="AR112" s="9">
        <f t="shared" si="33"/>
        <v>0</v>
      </c>
      <c r="AS112" s="36">
        <f t="shared" si="34"/>
        <v>0</v>
      </c>
    </row>
    <row r="113" spans="1:45" s="33" customFormat="1" ht="15.75" x14ac:dyDescent="0.25">
      <c r="A113" s="11">
        <v>96</v>
      </c>
      <c r="B113" s="11">
        <v>140238</v>
      </c>
      <c r="C113" s="38" t="s">
        <v>72</v>
      </c>
      <c r="D113" s="9"/>
      <c r="E113" s="9"/>
      <c r="F113" s="9"/>
      <c r="G113" s="9"/>
      <c r="H113" s="9"/>
      <c r="I113" s="14"/>
      <c r="J113" s="14"/>
      <c r="K113" s="14"/>
      <c r="L113" s="35">
        <v>0</v>
      </c>
      <c r="M113" s="9">
        <v>0</v>
      </c>
      <c r="N113" s="9">
        <v>0</v>
      </c>
      <c r="O113" s="9">
        <v>0</v>
      </c>
      <c r="P113" s="9">
        <v>0</v>
      </c>
      <c r="Q113" s="37"/>
      <c r="R113" s="54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54">
        <v>0</v>
      </c>
      <c r="Y113" s="14">
        <v>0</v>
      </c>
      <c r="Z113" s="35">
        <v>0</v>
      </c>
      <c r="AA113" s="9">
        <v>0</v>
      </c>
      <c r="AB113" s="9">
        <v>0</v>
      </c>
      <c r="AC113" s="9">
        <v>0</v>
      </c>
      <c r="AD113" s="9">
        <v>0</v>
      </c>
      <c r="AE113" s="36"/>
      <c r="AF113" s="54">
        <f t="shared" si="21"/>
        <v>0</v>
      </c>
      <c r="AG113" s="54">
        <f t="shared" si="22"/>
        <v>0</v>
      </c>
      <c r="AH113" s="54">
        <f t="shared" si="23"/>
        <v>0</v>
      </c>
      <c r="AI113" s="54">
        <f t="shared" si="24"/>
        <v>0</v>
      </c>
      <c r="AJ113" s="54">
        <f t="shared" si="25"/>
        <v>0</v>
      </c>
      <c r="AK113" s="54">
        <f t="shared" si="26"/>
        <v>0</v>
      </c>
      <c r="AL113" s="54">
        <f t="shared" si="27"/>
        <v>0</v>
      </c>
      <c r="AM113" s="91">
        <f t="shared" si="28"/>
        <v>0</v>
      </c>
      <c r="AN113" s="35">
        <f t="shared" si="29"/>
        <v>0</v>
      </c>
      <c r="AO113" s="9">
        <f t="shared" si="30"/>
        <v>0</v>
      </c>
      <c r="AP113" s="9">
        <f t="shared" si="31"/>
        <v>0</v>
      </c>
      <c r="AQ113" s="9">
        <f t="shared" si="32"/>
        <v>0</v>
      </c>
      <c r="AR113" s="9">
        <f t="shared" si="33"/>
        <v>0</v>
      </c>
      <c r="AS113" s="36">
        <f t="shared" si="34"/>
        <v>0</v>
      </c>
    </row>
    <row r="114" spans="1:45" s="33" customFormat="1" ht="15.75" x14ac:dyDescent="0.25">
      <c r="A114" s="11">
        <v>97</v>
      </c>
      <c r="B114" s="11">
        <v>140236</v>
      </c>
      <c r="C114" s="38" t="s">
        <v>80</v>
      </c>
      <c r="D114" s="9"/>
      <c r="E114" s="9"/>
      <c r="F114" s="9"/>
      <c r="G114" s="9"/>
      <c r="H114" s="9"/>
      <c r="I114" s="14"/>
      <c r="J114" s="14"/>
      <c r="K114" s="14"/>
      <c r="L114" s="35">
        <v>0</v>
      </c>
      <c r="M114" s="9">
        <v>0</v>
      </c>
      <c r="N114" s="9">
        <v>0</v>
      </c>
      <c r="O114" s="9">
        <v>0</v>
      </c>
      <c r="P114" s="9">
        <v>0</v>
      </c>
      <c r="Q114" s="37"/>
      <c r="R114" s="54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54">
        <v>0</v>
      </c>
      <c r="Y114" s="14">
        <v>0</v>
      </c>
      <c r="Z114" s="35">
        <v>0</v>
      </c>
      <c r="AA114" s="9">
        <v>0</v>
      </c>
      <c r="AB114" s="9">
        <v>0</v>
      </c>
      <c r="AC114" s="9">
        <v>0</v>
      </c>
      <c r="AD114" s="9">
        <v>0</v>
      </c>
      <c r="AE114" s="36"/>
      <c r="AF114" s="54">
        <f t="shared" si="21"/>
        <v>0</v>
      </c>
      <c r="AG114" s="54">
        <f t="shared" si="22"/>
        <v>0</v>
      </c>
      <c r="AH114" s="54">
        <f t="shared" si="23"/>
        <v>0</v>
      </c>
      <c r="AI114" s="54">
        <f t="shared" si="24"/>
        <v>0</v>
      </c>
      <c r="AJ114" s="54">
        <f t="shared" si="25"/>
        <v>0</v>
      </c>
      <c r="AK114" s="54">
        <f t="shared" si="26"/>
        <v>0</v>
      </c>
      <c r="AL114" s="54">
        <f t="shared" si="27"/>
        <v>0</v>
      </c>
      <c r="AM114" s="91">
        <f t="shared" si="28"/>
        <v>0</v>
      </c>
      <c r="AN114" s="35">
        <f t="shared" si="29"/>
        <v>0</v>
      </c>
      <c r="AO114" s="9">
        <f t="shared" si="30"/>
        <v>0</v>
      </c>
      <c r="AP114" s="9">
        <f t="shared" si="31"/>
        <v>0</v>
      </c>
      <c r="AQ114" s="9">
        <f t="shared" si="32"/>
        <v>0</v>
      </c>
      <c r="AR114" s="9">
        <f t="shared" si="33"/>
        <v>0</v>
      </c>
      <c r="AS114" s="36">
        <f t="shared" si="34"/>
        <v>0</v>
      </c>
    </row>
    <row r="115" spans="1:45" s="33" customFormat="1" ht="15.75" x14ac:dyDescent="0.25">
      <c r="A115" s="11">
        <v>98</v>
      </c>
      <c r="B115" s="11">
        <v>140240</v>
      </c>
      <c r="C115" s="38" t="s">
        <v>76</v>
      </c>
      <c r="D115" s="9"/>
      <c r="E115" s="9"/>
      <c r="F115" s="9"/>
      <c r="G115" s="9"/>
      <c r="H115" s="9"/>
      <c r="I115" s="14"/>
      <c r="J115" s="14"/>
      <c r="K115" s="14"/>
      <c r="L115" s="35">
        <v>0</v>
      </c>
      <c r="M115" s="9">
        <v>0</v>
      </c>
      <c r="N115" s="9">
        <v>0</v>
      </c>
      <c r="O115" s="9">
        <v>0</v>
      </c>
      <c r="P115" s="9">
        <v>0</v>
      </c>
      <c r="Q115" s="37"/>
      <c r="R115" s="54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54">
        <v>0</v>
      </c>
      <c r="Y115" s="14">
        <v>0</v>
      </c>
      <c r="Z115" s="35">
        <v>0</v>
      </c>
      <c r="AA115" s="9">
        <v>0</v>
      </c>
      <c r="AB115" s="9">
        <v>0</v>
      </c>
      <c r="AC115" s="9">
        <v>0</v>
      </c>
      <c r="AD115" s="9">
        <v>0</v>
      </c>
      <c r="AE115" s="36"/>
      <c r="AF115" s="54">
        <f t="shared" si="21"/>
        <v>0</v>
      </c>
      <c r="AG115" s="54">
        <f t="shared" si="22"/>
        <v>0</v>
      </c>
      <c r="AH115" s="54">
        <f t="shared" si="23"/>
        <v>0</v>
      </c>
      <c r="AI115" s="54">
        <f t="shared" si="24"/>
        <v>0</v>
      </c>
      <c r="AJ115" s="54">
        <f t="shared" si="25"/>
        <v>0</v>
      </c>
      <c r="AK115" s="54">
        <f t="shared" si="26"/>
        <v>0</v>
      </c>
      <c r="AL115" s="54">
        <f t="shared" si="27"/>
        <v>0</v>
      </c>
      <c r="AM115" s="91">
        <f t="shared" si="28"/>
        <v>0</v>
      </c>
      <c r="AN115" s="35">
        <f t="shared" si="29"/>
        <v>0</v>
      </c>
      <c r="AO115" s="9">
        <f t="shared" si="30"/>
        <v>0</v>
      </c>
      <c r="AP115" s="9">
        <f t="shared" si="31"/>
        <v>0</v>
      </c>
      <c r="AQ115" s="9">
        <f t="shared" si="32"/>
        <v>0</v>
      </c>
      <c r="AR115" s="9">
        <f t="shared" si="33"/>
        <v>0</v>
      </c>
      <c r="AS115" s="36">
        <f t="shared" si="34"/>
        <v>0</v>
      </c>
    </row>
    <row r="116" spans="1:45" s="33" customFormat="1" ht="15.75" x14ac:dyDescent="0.25">
      <c r="A116" s="11">
        <v>99</v>
      </c>
      <c r="B116" s="11">
        <v>140234</v>
      </c>
      <c r="C116" s="38" t="s">
        <v>81</v>
      </c>
      <c r="D116" s="9"/>
      <c r="E116" s="9"/>
      <c r="F116" s="9"/>
      <c r="G116" s="9"/>
      <c r="H116" s="9"/>
      <c r="I116" s="14"/>
      <c r="J116" s="14"/>
      <c r="K116" s="14"/>
      <c r="L116" s="35">
        <v>0</v>
      </c>
      <c r="M116" s="9">
        <v>0</v>
      </c>
      <c r="N116" s="9">
        <v>0</v>
      </c>
      <c r="O116" s="9">
        <v>0</v>
      </c>
      <c r="P116" s="9">
        <v>0</v>
      </c>
      <c r="Q116" s="37"/>
      <c r="R116" s="54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54">
        <v>0</v>
      </c>
      <c r="Y116" s="14">
        <v>0</v>
      </c>
      <c r="Z116" s="35">
        <v>0</v>
      </c>
      <c r="AA116" s="9">
        <v>0</v>
      </c>
      <c r="AB116" s="9">
        <v>0</v>
      </c>
      <c r="AC116" s="9">
        <v>0</v>
      </c>
      <c r="AD116" s="9">
        <v>0</v>
      </c>
      <c r="AE116" s="36"/>
      <c r="AF116" s="54">
        <f t="shared" si="21"/>
        <v>0</v>
      </c>
      <c r="AG116" s="54">
        <f t="shared" si="22"/>
        <v>0</v>
      </c>
      <c r="AH116" s="54">
        <f t="shared" si="23"/>
        <v>0</v>
      </c>
      <c r="AI116" s="54">
        <f t="shared" si="24"/>
        <v>0</v>
      </c>
      <c r="AJ116" s="54">
        <f t="shared" si="25"/>
        <v>0</v>
      </c>
      <c r="AK116" s="54">
        <f t="shared" si="26"/>
        <v>0</v>
      </c>
      <c r="AL116" s="54">
        <f t="shared" si="27"/>
        <v>0</v>
      </c>
      <c r="AM116" s="91">
        <f t="shared" si="28"/>
        <v>0</v>
      </c>
      <c r="AN116" s="35">
        <f t="shared" si="29"/>
        <v>0</v>
      </c>
      <c r="AO116" s="9">
        <f t="shared" si="30"/>
        <v>0</v>
      </c>
      <c r="AP116" s="9">
        <f t="shared" si="31"/>
        <v>0</v>
      </c>
      <c r="AQ116" s="9">
        <f t="shared" si="32"/>
        <v>0</v>
      </c>
      <c r="AR116" s="9">
        <f t="shared" si="33"/>
        <v>0</v>
      </c>
      <c r="AS116" s="36">
        <f t="shared" si="34"/>
        <v>0</v>
      </c>
    </row>
    <row r="117" spans="1:45" s="33" customFormat="1" ht="15.75" x14ac:dyDescent="0.25">
      <c r="A117" s="11">
        <v>100</v>
      </c>
      <c r="B117" s="11">
        <v>140125</v>
      </c>
      <c r="C117" s="38" t="s">
        <v>82</v>
      </c>
      <c r="D117" s="9"/>
      <c r="E117" s="9"/>
      <c r="F117" s="9"/>
      <c r="G117" s="9"/>
      <c r="H117" s="9"/>
      <c r="I117" s="14"/>
      <c r="J117" s="14"/>
      <c r="K117" s="14"/>
      <c r="L117" s="35">
        <v>0</v>
      </c>
      <c r="M117" s="9">
        <v>0</v>
      </c>
      <c r="N117" s="9">
        <v>0</v>
      </c>
      <c r="O117" s="9">
        <v>0</v>
      </c>
      <c r="P117" s="9">
        <v>0</v>
      </c>
      <c r="Q117" s="37"/>
      <c r="R117" s="54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54">
        <v>0</v>
      </c>
      <c r="Y117" s="14">
        <v>0</v>
      </c>
      <c r="Z117" s="35">
        <v>0</v>
      </c>
      <c r="AA117" s="9">
        <v>0</v>
      </c>
      <c r="AB117" s="9">
        <v>0</v>
      </c>
      <c r="AC117" s="9">
        <v>0</v>
      </c>
      <c r="AD117" s="9">
        <v>0</v>
      </c>
      <c r="AE117" s="36"/>
      <c r="AF117" s="54">
        <f t="shared" si="21"/>
        <v>0</v>
      </c>
      <c r="AG117" s="54">
        <f t="shared" si="22"/>
        <v>0</v>
      </c>
      <c r="AH117" s="54">
        <f t="shared" si="23"/>
        <v>0</v>
      </c>
      <c r="AI117" s="54">
        <f t="shared" si="24"/>
        <v>0</v>
      </c>
      <c r="AJ117" s="54">
        <f t="shared" si="25"/>
        <v>0</v>
      </c>
      <c r="AK117" s="54">
        <f t="shared" si="26"/>
        <v>0</v>
      </c>
      <c r="AL117" s="54">
        <f t="shared" si="27"/>
        <v>0</v>
      </c>
      <c r="AM117" s="91">
        <f t="shared" si="28"/>
        <v>0</v>
      </c>
      <c r="AN117" s="35">
        <f t="shared" si="29"/>
        <v>0</v>
      </c>
      <c r="AO117" s="9">
        <f t="shared" si="30"/>
        <v>0</v>
      </c>
      <c r="AP117" s="9">
        <f t="shared" si="31"/>
        <v>0</v>
      </c>
      <c r="AQ117" s="9">
        <f t="shared" si="32"/>
        <v>0</v>
      </c>
      <c r="AR117" s="9">
        <f t="shared" si="33"/>
        <v>0</v>
      </c>
      <c r="AS117" s="36">
        <f t="shared" si="34"/>
        <v>0</v>
      </c>
    </row>
    <row r="118" spans="1:45" s="33" customFormat="1" ht="15.75" x14ac:dyDescent="0.25">
      <c r="A118" s="11">
        <v>101</v>
      </c>
      <c r="B118" s="11">
        <v>140140</v>
      </c>
      <c r="C118" s="38" t="s">
        <v>83</v>
      </c>
      <c r="D118" s="9"/>
      <c r="E118" s="9"/>
      <c r="F118" s="9"/>
      <c r="G118" s="9"/>
      <c r="H118" s="9"/>
      <c r="I118" s="14"/>
      <c r="J118" s="14"/>
      <c r="K118" s="14"/>
      <c r="L118" s="35">
        <v>0</v>
      </c>
      <c r="M118" s="9">
        <v>0</v>
      </c>
      <c r="N118" s="9">
        <v>0</v>
      </c>
      <c r="O118" s="9">
        <v>0</v>
      </c>
      <c r="P118" s="9">
        <v>0</v>
      </c>
      <c r="Q118" s="37"/>
      <c r="R118" s="54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54">
        <v>0</v>
      </c>
      <c r="Y118" s="14">
        <v>0</v>
      </c>
      <c r="Z118" s="35">
        <v>0</v>
      </c>
      <c r="AA118" s="9">
        <v>0</v>
      </c>
      <c r="AB118" s="9">
        <v>0</v>
      </c>
      <c r="AC118" s="9">
        <v>0</v>
      </c>
      <c r="AD118" s="9">
        <v>0</v>
      </c>
      <c r="AE118" s="36"/>
      <c r="AF118" s="54">
        <f t="shared" si="21"/>
        <v>0</v>
      </c>
      <c r="AG118" s="54">
        <f t="shared" si="22"/>
        <v>0</v>
      </c>
      <c r="AH118" s="54">
        <f t="shared" si="23"/>
        <v>0</v>
      </c>
      <c r="AI118" s="54">
        <f t="shared" si="24"/>
        <v>0</v>
      </c>
      <c r="AJ118" s="54">
        <f t="shared" si="25"/>
        <v>0</v>
      </c>
      <c r="AK118" s="54">
        <f t="shared" si="26"/>
        <v>0</v>
      </c>
      <c r="AL118" s="54">
        <f t="shared" si="27"/>
        <v>0</v>
      </c>
      <c r="AM118" s="91">
        <f t="shared" si="28"/>
        <v>0</v>
      </c>
      <c r="AN118" s="35">
        <f t="shared" si="29"/>
        <v>0</v>
      </c>
      <c r="AO118" s="9">
        <f t="shared" si="30"/>
        <v>0</v>
      </c>
      <c r="AP118" s="9">
        <f t="shared" si="31"/>
        <v>0</v>
      </c>
      <c r="AQ118" s="9">
        <f t="shared" si="32"/>
        <v>0</v>
      </c>
      <c r="AR118" s="9">
        <f t="shared" si="33"/>
        <v>0</v>
      </c>
      <c r="AS118" s="36">
        <f t="shared" si="34"/>
        <v>0</v>
      </c>
    </row>
    <row r="119" spans="1:45" s="33" customFormat="1" ht="15.75" x14ac:dyDescent="0.25">
      <c r="A119" s="11">
        <v>102</v>
      </c>
      <c r="B119" s="11">
        <v>140243</v>
      </c>
      <c r="C119" s="38" t="s">
        <v>84</v>
      </c>
      <c r="D119" s="9"/>
      <c r="E119" s="9"/>
      <c r="F119" s="9"/>
      <c r="G119" s="9"/>
      <c r="H119" s="9"/>
      <c r="I119" s="14"/>
      <c r="J119" s="14">
        <v>100</v>
      </c>
      <c r="K119" s="14"/>
      <c r="L119" s="35">
        <v>0</v>
      </c>
      <c r="M119" s="9">
        <v>0</v>
      </c>
      <c r="N119" s="9">
        <v>0</v>
      </c>
      <c r="O119" s="9">
        <v>0</v>
      </c>
      <c r="P119" s="9">
        <v>0</v>
      </c>
      <c r="Q119" s="37"/>
      <c r="R119" s="54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54">
        <v>100</v>
      </c>
      <c r="Y119" s="14">
        <v>0</v>
      </c>
      <c r="Z119" s="35">
        <v>0</v>
      </c>
      <c r="AA119" s="9">
        <v>0</v>
      </c>
      <c r="AB119" s="9">
        <v>0</v>
      </c>
      <c r="AC119" s="9">
        <v>0</v>
      </c>
      <c r="AD119" s="9">
        <v>0</v>
      </c>
      <c r="AE119" s="36"/>
      <c r="AF119" s="54">
        <f t="shared" si="21"/>
        <v>0</v>
      </c>
      <c r="AG119" s="54">
        <f t="shared" si="22"/>
        <v>0</v>
      </c>
      <c r="AH119" s="54">
        <f t="shared" si="23"/>
        <v>0</v>
      </c>
      <c r="AI119" s="54">
        <f t="shared" si="24"/>
        <v>0</v>
      </c>
      <c r="AJ119" s="54">
        <f t="shared" si="25"/>
        <v>0</v>
      </c>
      <c r="AK119" s="54">
        <f t="shared" si="26"/>
        <v>0</v>
      </c>
      <c r="AL119" s="54">
        <f t="shared" si="27"/>
        <v>0</v>
      </c>
      <c r="AM119" s="91">
        <f t="shared" si="28"/>
        <v>0</v>
      </c>
      <c r="AN119" s="35">
        <f t="shared" si="29"/>
        <v>0</v>
      </c>
      <c r="AO119" s="9">
        <f t="shared" si="30"/>
        <v>0</v>
      </c>
      <c r="AP119" s="9">
        <f t="shared" si="31"/>
        <v>0</v>
      </c>
      <c r="AQ119" s="9">
        <f t="shared" si="32"/>
        <v>0</v>
      </c>
      <c r="AR119" s="9">
        <f t="shared" si="33"/>
        <v>0</v>
      </c>
      <c r="AS119" s="36">
        <f t="shared" si="34"/>
        <v>0</v>
      </c>
    </row>
    <row r="120" spans="1:45" s="33" customFormat="1" ht="15.75" x14ac:dyDescent="0.25">
      <c r="A120" s="11">
        <v>103</v>
      </c>
      <c r="B120" s="11">
        <v>140244</v>
      </c>
      <c r="C120" s="38" t="s">
        <v>132</v>
      </c>
      <c r="D120" s="9"/>
      <c r="E120" s="9"/>
      <c r="F120" s="9"/>
      <c r="G120" s="9"/>
      <c r="H120" s="9"/>
      <c r="I120" s="14"/>
      <c r="J120" s="14"/>
      <c r="K120" s="14"/>
      <c r="L120" s="35">
        <v>0</v>
      </c>
      <c r="M120" s="9">
        <v>0</v>
      </c>
      <c r="N120" s="9">
        <v>0</v>
      </c>
      <c r="O120" s="9">
        <v>0</v>
      </c>
      <c r="P120" s="9">
        <v>0</v>
      </c>
      <c r="Q120" s="37"/>
      <c r="R120" s="54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54">
        <v>0</v>
      </c>
      <c r="Y120" s="14">
        <v>0</v>
      </c>
      <c r="Z120" s="35">
        <v>0</v>
      </c>
      <c r="AA120" s="9">
        <v>0</v>
      </c>
      <c r="AB120" s="9">
        <v>0</v>
      </c>
      <c r="AC120" s="9">
        <v>0</v>
      </c>
      <c r="AD120" s="9">
        <v>0</v>
      </c>
      <c r="AE120" s="36"/>
      <c r="AF120" s="54">
        <f t="shared" si="21"/>
        <v>0</v>
      </c>
      <c r="AG120" s="54">
        <f t="shared" si="22"/>
        <v>0</v>
      </c>
      <c r="AH120" s="54">
        <f t="shared" si="23"/>
        <v>0</v>
      </c>
      <c r="AI120" s="54">
        <f t="shared" si="24"/>
        <v>0</v>
      </c>
      <c r="AJ120" s="54">
        <f t="shared" si="25"/>
        <v>0</v>
      </c>
      <c r="AK120" s="54">
        <f t="shared" si="26"/>
        <v>0</v>
      </c>
      <c r="AL120" s="54">
        <f t="shared" si="27"/>
        <v>0</v>
      </c>
      <c r="AM120" s="91">
        <f t="shared" si="28"/>
        <v>0</v>
      </c>
      <c r="AN120" s="35">
        <f t="shared" si="29"/>
        <v>0</v>
      </c>
      <c r="AO120" s="9">
        <f t="shared" si="30"/>
        <v>0</v>
      </c>
      <c r="AP120" s="9">
        <f t="shared" si="31"/>
        <v>0</v>
      </c>
      <c r="AQ120" s="9">
        <f t="shared" si="32"/>
        <v>0</v>
      </c>
      <c r="AR120" s="9">
        <f t="shared" si="33"/>
        <v>0</v>
      </c>
      <c r="AS120" s="36">
        <f t="shared" si="34"/>
        <v>0</v>
      </c>
    </row>
    <row r="121" spans="1:45" s="33" customFormat="1" ht="15.75" x14ac:dyDescent="0.25">
      <c r="A121" s="11">
        <v>104</v>
      </c>
      <c r="B121" s="11">
        <v>140245</v>
      </c>
      <c r="C121" s="38" t="s">
        <v>85</v>
      </c>
      <c r="D121" s="9"/>
      <c r="E121" s="9"/>
      <c r="F121" s="9"/>
      <c r="G121" s="9"/>
      <c r="H121" s="9"/>
      <c r="I121" s="14"/>
      <c r="J121" s="14"/>
      <c r="K121" s="14"/>
      <c r="L121" s="35">
        <v>0</v>
      </c>
      <c r="M121" s="9">
        <v>0</v>
      </c>
      <c r="N121" s="9">
        <v>0</v>
      </c>
      <c r="O121" s="9">
        <v>0</v>
      </c>
      <c r="P121" s="9">
        <v>0</v>
      </c>
      <c r="Q121" s="37"/>
      <c r="R121" s="54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54">
        <v>0</v>
      </c>
      <c r="Y121" s="14">
        <v>0</v>
      </c>
      <c r="Z121" s="35">
        <v>0</v>
      </c>
      <c r="AA121" s="9">
        <v>0</v>
      </c>
      <c r="AB121" s="9">
        <v>0</v>
      </c>
      <c r="AC121" s="9">
        <v>0</v>
      </c>
      <c r="AD121" s="9">
        <v>0</v>
      </c>
      <c r="AE121" s="36"/>
      <c r="AF121" s="54">
        <f t="shared" si="21"/>
        <v>0</v>
      </c>
      <c r="AG121" s="54">
        <f t="shared" si="22"/>
        <v>0</v>
      </c>
      <c r="AH121" s="54">
        <f t="shared" si="23"/>
        <v>0</v>
      </c>
      <c r="AI121" s="54">
        <f t="shared" si="24"/>
        <v>0</v>
      </c>
      <c r="AJ121" s="54">
        <f t="shared" si="25"/>
        <v>0</v>
      </c>
      <c r="AK121" s="54">
        <f t="shared" si="26"/>
        <v>0</v>
      </c>
      <c r="AL121" s="54">
        <f t="shared" si="27"/>
        <v>0</v>
      </c>
      <c r="AM121" s="91">
        <f t="shared" si="28"/>
        <v>0</v>
      </c>
      <c r="AN121" s="35">
        <f t="shared" si="29"/>
        <v>0</v>
      </c>
      <c r="AO121" s="9">
        <f t="shared" si="30"/>
        <v>0</v>
      </c>
      <c r="AP121" s="9">
        <f t="shared" si="31"/>
        <v>0</v>
      </c>
      <c r="AQ121" s="9">
        <f t="shared" si="32"/>
        <v>0</v>
      </c>
      <c r="AR121" s="9">
        <f t="shared" si="33"/>
        <v>0</v>
      </c>
      <c r="AS121" s="36">
        <f t="shared" si="34"/>
        <v>0</v>
      </c>
    </row>
    <row r="122" spans="1:45" s="33" customFormat="1" ht="15.75" x14ac:dyDescent="0.25">
      <c r="A122" s="11">
        <v>105</v>
      </c>
      <c r="B122" s="11">
        <v>140246</v>
      </c>
      <c r="C122" s="38" t="s">
        <v>86</v>
      </c>
      <c r="D122" s="9"/>
      <c r="E122" s="9"/>
      <c r="F122" s="9"/>
      <c r="G122" s="9"/>
      <c r="H122" s="9"/>
      <c r="I122" s="14"/>
      <c r="J122" s="14"/>
      <c r="K122" s="14"/>
      <c r="L122" s="35">
        <v>0</v>
      </c>
      <c r="M122" s="9">
        <v>0</v>
      </c>
      <c r="N122" s="9">
        <v>0</v>
      </c>
      <c r="O122" s="9">
        <v>0</v>
      </c>
      <c r="P122" s="9">
        <v>0</v>
      </c>
      <c r="Q122" s="37"/>
      <c r="R122" s="54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54">
        <v>0</v>
      </c>
      <c r="Y122" s="14">
        <v>0</v>
      </c>
      <c r="Z122" s="35">
        <v>0</v>
      </c>
      <c r="AA122" s="9">
        <v>0</v>
      </c>
      <c r="AB122" s="9">
        <v>0</v>
      </c>
      <c r="AC122" s="9">
        <v>0</v>
      </c>
      <c r="AD122" s="9">
        <v>0</v>
      </c>
      <c r="AE122" s="36"/>
      <c r="AF122" s="54">
        <f t="shared" si="21"/>
        <v>0</v>
      </c>
      <c r="AG122" s="54">
        <f t="shared" si="22"/>
        <v>0</v>
      </c>
      <c r="AH122" s="54">
        <f t="shared" si="23"/>
        <v>0</v>
      </c>
      <c r="AI122" s="54">
        <f t="shared" si="24"/>
        <v>0</v>
      </c>
      <c r="AJ122" s="54">
        <f t="shared" si="25"/>
        <v>0</v>
      </c>
      <c r="AK122" s="54">
        <f t="shared" si="26"/>
        <v>0</v>
      </c>
      <c r="AL122" s="54">
        <f t="shared" si="27"/>
        <v>0</v>
      </c>
      <c r="AM122" s="91">
        <f t="shared" si="28"/>
        <v>0</v>
      </c>
      <c r="AN122" s="35">
        <f t="shared" si="29"/>
        <v>0</v>
      </c>
      <c r="AO122" s="9">
        <f t="shared" si="30"/>
        <v>0</v>
      </c>
      <c r="AP122" s="9">
        <f t="shared" si="31"/>
        <v>0</v>
      </c>
      <c r="AQ122" s="9">
        <f t="shared" si="32"/>
        <v>0</v>
      </c>
      <c r="AR122" s="9">
        <f t="shared" si="33"/>
        <v>0</v>
      </c>
      <c r="AS122" s="36">
        <f t="shared" si="34"/>
        <v>0</v>
      </c>
    </row>
    <row r="123" spans="1:45" s="33" customFormat="1" ht="15.75" x14ac:dyDescent="0.25">
      <c r="A123" s="11">
        <v>106</v>
      </c>
      <c r="B123" s="11">
        <v>140247</v>
      </c>
      <c r="C123" s="38" t="s">
        <v>87</v>
      </c>
      <c r="D123" s="9"/>
      <c r="E123" s="9"/>
      <c r="F123" s="9"/>
      <c r="G123" s="9"/>
      <c r="H123" s="9"/>
      <c r="I123" s="14"/>
      <c r="J123" s="14"/>
      <c r="K123" s="14"/>
      <c r="L123" s="35">
        <v>0</v>
      </c>
      <c r="M123" s="9">
        <v>0</v>
      </c>
      <c r="N123" s="9">
        <v>0</v>
      </c>
      <c r="O123" s="9">
        <v>0</v>
      </c>
      <c r="P123" s="9">
        <v>0</v>
      </c>
      <c r="Q123" s="37"/>
      <c r="R123" s="54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54">
        <v>0</v>
      </c>
      <c r="Y123" s="14">
        <v>0</v>
      </c>
      <c r="Z123" s="35">
        <v>0</v>
      </c>
      <c r="AA123" s="9">
        <v>0</v>
      </c>
      <c r="AB123" s="9">
        <v>0</v>
      </c>
      <c r="AC123" s="9">
        <v>0</v>
      </c>
      <c r="AD123" s="9">
        <v>0</v>
      </c>
      <c r="AE123" s="36"/>
      <c r="AF123" s="54">
        <f t="shared" si="21"/>
        <v>0</v>
      </c>
      <c r="AG123" s="54">
        <f t="shared" si="22"/>
        <v>0</v>
      </c>
      <c r="AH123" s="54">
        <f t="shared" si="23"/>
        <v>0</v>
      </c>
      <c r="AI123" s="54">
        <f t="shared" si="24"/>
        <v>0</v>
      </c>
      <c r="AJ123" s="54">
        <f t="shared" si="25"/>
        <v>0</v>
      </c>
      <c r="AK123" s="54">
        <f t="shared" si="26"/>
        <v>0</v>
      </c>
      <c r="AL123" s="54">
        <f t="shared" si="27"/>
        <v>0</v>
      </c>
      <c r="AM123" s="91">
        <f t="shared" si="28"/>
        <v>0</v>
      </c>
      <c r="AN123" s="35">
        <f t="shared" si="29"/>
        <v>0</v>
      </c>
      <c r="AO123" s="9">
        <f t="shared" si="30"/>
        <v>0</v>
      </c>
      <c r="AP123" s="9">
        <f t="shared" si="31"/>
        <v>0</v>
      </c>
      <c r="AQ123" s="9">
        <f t="shared" si="32"/>
        <v>0</v>
      </c>
      <c r="AR123" s="9">
        <f t="shared" si="33"/>
        <v>0</v>
      </c>
      <c r="AS123" s="36">
        <f t="shared" si="34"/>
        <v>0</v>
      </c>
    </row>
    <row r="124" spans="1:45" s="33" customFormat="1" ht="15.75" x14ac:dyDescent="0.25">
      <c r="A124" s="11">
        <v>107</v>
      </c>
      <c r="B124" s="11">
        <v>140248</v>
      </c>
      <c r="C124" s="38" t="s">
        <v>88</v>
      </c>
      <c r="D124" s="9"/>
      <c r="E124" s="9"/>
      <c r="F124" s="9"/>
      <c r="G124" s="9"/>
      <c r="H124" s="9"/>
      <c r="I124" s="14"/>
      <c r="J124" s="14"/>
      <c r="K124" s="14"/>
      <c r="L124" s="51">
        <v>0</v>
      </c>
      <c r="M124" s="52">
        <v>0</v>
      </c>
      <c r="N124" s="52">
        <v>0</v>
      </c>
      <c r="O124" s="52">
        <v>0</v>
      </c>
      <c r="P124" s="52">
        <v>0</v>
      </c>
      <c r="Q124" s="57"/>
      <c r="R124" s="54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54">
        <v>0</v>
      </c>
      <c r="Y124" s="14">
        <v>0</v>
      </c>
      <c r="Z124" s="35">
        <v>0</v>
      </c>
      <c r="AA124" s="9">
        <v>0</v>
      </c>
      <c r="AB124" s="9">
        <v>0</v>
      </c>
      <c r="AC124" s="9">
        <v>0</v>
      </c>
      <c r="AD124" s="9">
        <v>0</v>
      </c>
      <c r="AE124" s="36"/>
      <c r="AF124" s="54">
        <f t="shared" si="21"/>
        <v>0</v>
      </c>
      <c r="AG124" s="54">
        <f t="shared" si="22"/>
        <v>0</v>
      </c>
      <c r="AH124" s="54">
        <f t="shared" si="23"/>
        <v>0</v>
      </c>
      <c r="AI124" s="54">
        <f t="shared" si="24"/>
        <v>0</v>
      </c>
      <c r="AJ124" s="54">
        <f t="shared" si="25"/>
        <v>0</v>
      </c>
      <c r="AK124" s="54">
        <f t="shared" si="26"/>
        <v>0</v>
      </c>
      <c r="AL124" s="54">
        <f t="shared" si="27"/>
        <v>0</v>
      </c>
      <c r="AM124" s="91">
        <f t="shared" si="28"/>
        <v>0</v>
      </c>
      <c r="AN124" s="35">
        <f t="shared" si="29"/>
        <v>0</v>
      </c>
      <c r="AO124" s="9">
        <f t="shared" si="30"/>
        <v>0</v>
      </c>
      <c r="AP124" s="9">
        <f t="shared" si="31"/>
        <v>0</v>
      </c>
      <c r="AQ124" s="9">
        <f t="shared" si="32"/>
        <v>0</v>
      </c>
      <c r="AR124" s="9">
        <f t="shared" si="33"/>
        <v>0</v>
      </c>
      <c r="AS124" s="36">
        <f t="shared" si="34"/>
        <v>0</v>
      </c>
    </row>
    <row r="125" spans="1:45" x14ac:dyDescent="0.25">
      <c r="A125" s="110"/>
      <c r="B125" s="114"/>
      <c r="C125" s="114" t="s">
        <v>26</v>
      </c>
      <c r="D125" s="64">
        <f>D48+D49+D57++D74+D81</f>
        <v>67374</v>
      </c>
      <c r="E125" s="64">
        <f t="shared" ref="E125:AE125" si="36">E48+E49+E57++E74+E81</f>
        <v>26441</v>
      </c>
      <c r="F125" s="64">
        <f t="shared" si="36"/>
        <v>92274</v>
      </c>
      <c r="G125" s="64">
        <f t="shared" si="36"/>
        <v>41776</v>
      </c>
      <c r="H125" s="64">
        <f t="shared" si="36"/>
        <v>1596</v>
      </c>
      <c r="I125" s="64">
        <f t="shared" si="36"/>
        <v>10477</v>
      </c>
      <c r="J125" s="64">
        <f t="shared" si="36"/>
        <v>100</v>
      </c>
      <c r="K125" s="64">
        <f t="shared" si="36"/>
        <v>0</v>
      </c>
      <c r="L125" s="64">
        <f t="shared" si="36"/>
        <v>196226</v>
      </c>
      <c r="M125" s="64">
        <f t="shared" si="36"/>
        <v>7229</v>
      </c>
      <c r="N125" s="64">
        <f t="shared" si="36"/>
        <v>153748</v>
      </c>
      <c r="O125" s="64">
        <f t="shared" si="36"/>
        <v>7129</v>
      </c>
      <c r="P125" s="64">
        <f t="shared" si="36"/>
        <v>42478</v>
      </c>
      <c r="Q125" s="64">
        <f t="shared" si="36"/>
        <v>100</v>
      </c>
      <c r="R125" s="64">
        <f t="shared" si="36"/>
        <v>67374</v>
      </c>
      <c r="S125" s="64">
        <f t="shared" si="36"/>
        <v>26441</v>
      </c>
      <c r="T125" s="64">
        <f t="shared" si="36"/>
        <v>95987</v>
      </c>
      <c r="U125" s="64">
        <f t="shared" si="36"/>
        <v>41776</v>
      </c>
      <c r="V125" s="64">
        <f t="shared" si="36"/>
        <v>1596</v>
      </c>
      <c r="W125" s="64">
        <f t="shared" si="36"/>
        <v>10477</v>
      </c>
      <c r="X125" s="64">
        <f t="shared" si="36"/>
        <v>100</v>
      </c>
      <c r="Y125" s="115">
        <f t="shared" si="36"/>
        <v>0</v>
      </c>
      <c r="Z125" s="137">
        <f t="shared" si="36"/>
        <v>196226</v>
      </c>
      <c r="AA125" s="64">
        <f t="shared" si="36"/>
        <v>7229</v>
      </c>
      <c r="AB125" s="64">
        <f t="shared" si="36"/>
        <v>153748</v>
      </c>
      <c r="AC125" s="64">
        <f t="shared" si="36"/>
        <v>7129</v>
      </c>
      <c r="AD125" s="64">
        <f t="shared" si="36"/>
        <v>42478</v>
      </c>
      <c r="AE125" s="138">
        <f t="shared" si="36"/>
        <v>100</v>
      </c>
      <c r="AF125" s="56">
        <f t="shared" si="21"/>
        <v>0</v>
      </c>
      <c r="AG125" s="9">
        <f t="shared" si="22"/>
        <v>0</v>
      </c>
      <c r="AH125" s="9">
        <f t="shared" si="23"/>
        <v>3713</v>
      </c>
      <c r="AI125" s="9">
        <f t="shared" si="24"/>
        <v>0</v>
      </c>
      <c r="AJ125" s="9">
        <f t="shared" si="25"/>
        <v>0</v>
      </c>
      <c r="AK125" s="9">
        <f t="shared" si="26"/>
        <v>0</v>
      </c>
      <c r="AL125" s="9">
        <f t="shared" si="27"/>
        <v>0</v>
      </c>
      <c r="AM125" s="91">
        <f t="shared" si="28"/>
        <v>0</v>
      </c>
      <c r="AN125" s="35">
        <f t="shared" si="29"/>
        <v>0</v>
      </c>
      <c r="AO125" s="9">
        <f t="shared" si="30"/>
        <v>0</v>
      </c>
      <c r="AP125" s="9">
        <f t="shared" si="31"/>
        <v>0</v>
      </c>
      <c r="AQ125" s="9">
        <f t="shared" si="32"/>
        <v>0</v>
      </c>
      <c r="AR125" s="9">
        <f t="shared" si="33"/>
        <v>0</v>
      </c>
      <c r="AS125" s="36">
        <f t="shared" si="34"/>
        <v>0</v>
      </c>
    </row>
    <row r="126" spans="1:45" x14ac:dyDescent="0.25">
      <c r="A126" s="110"/>
      <c r="B126" s="110"/>
      <c r="C126" s="116" t="s">
        <v>18</v>
      </c>
      <c r="D126" s="92">
        <v>139</v>
      </c>
      <c r="E126" s="42">
        <v>191</v>
      </c>
      <c r="F126" s="42">
        <v>21954</v>
      </c>
      <c r="G126" s="42">
        <v>144</v>
      </c>
      <c r="H126" s="42">
        <v>4</v>
      </c>
      <c r="I126" s="42">
        <v>387</v>
      </c>
      <c r="J126" s="42">
        <v>300</v>
      </c>
      <c r="K126" s="42">
        <v>400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92">
        <v>139</v>
      </c>
      <c r="S126" s="42">
        <v>191</v>
      </c>
      <c r="T126" s="42">
        <v>18241</v>
      </c>
      <c r="U126" s="42">
        <v>144</v>
      </c>
      <c r="V126" s="42">
        <v>4</v>
      </c>
      <c r="W126" s="42">
        <v>387</v>
      </c>
      <c r="X126" s="42">
        <v>300</v>
      </c>
      <c r="Y126" s="128">
        <v>400</v>
      </c>
      <c r="Z126" s="90">
        <v>0</v>
      </c>
      <c r="AA126" s="42">
        <v>0</v>
      </c>
      <c r="AB126" s="42">
        <v>0</v>
      </c>
      <c r="AC126" s="42">
        <v>0</v>
      </c>
      <c r="AD126" s="42">
        <v>0</v>
      </c>
      <c r="AE126" s="139">
        <v>0</v>
      </c>
      <c r="AF126" s="56">
        <f t="shared" si="21"/>
        <v>0</v>
      </c>
      <c r="AG126" s="9">
        <f t="shared" si="22"/>
        <v>0</v>
      </c>
      <c r="AH126" s="9">
        <f t="shared" si="23"/>
        <v>-3713</v>
      </c>
      <c r="AI126" s="9">
        <f t="shared" si="24"/>
        <v>0</v>
      </c>
      <c r="AJ126" s="9">
        <f t="shared" si="25"/>
        <v>0</v>
      </c>
      <c r="AK126" s="9">
        <f t="shared" si="26"/>
        <v>0</v>
      </c>
      <c r="AL126" s="9">
        <f t="shared" si="27"/>
        <v>0</v>
      </c>
      <c r="AM126" s="91">
        <f t="shared" si="28"/>
        <v>0</v>
      </c>
      <c r="AN126" s="35">
        <f t="shared" si="29"/>
        <v>0</v>
      </c>
      <c r="AO126" s="9">
        <f>AA126-M126</f>
        <v>0</v>
      </c>
      <c r="AP126" s="9">
        <f>AB126-N126</f>
        <v>0</v>
      </c>
      <c r="AQ126" s="9">
        <f>AC126-O126</f>
        <v>0</v>
      </c>
      <c r="AR126" s="9">
        <f>AD126-P126</f>
        <v>0</v>
      </c>
      <c r="AS126" s="36">
        <f t="shared" si="34"/>
        <v>0</v>
      </c>
    </row>
    <row r="127" spans="1:45" x14ac:dyDescent="0.25">
      <c r="C127" s="96" t="s">
        <v>40</v>
      </c>
      <c r="D127" s="109">
        <v>67513</v>
      </c>
      <c r="E127" s="11">
        <v>26632</v>
      </c>
      <c r="F127" s="11">
        <v>114228</v>
      </c>
      <c r="G127" s="11">
        <v>41920</v>
      </c>
      <c r="H127" s="11">
        <v>1600</v>
      </c>
      <c r="I127" s="11">
        <v>10864</v>
      </c>
      <c r="J127" s="11">
        <v>400</v>
      </c>
      <c r="K127" s="11">
        <v>400</v>
      </c>
      <c r="L127" s="11">
        <v>196226</v>
      </c>
      <c r="M127" s="11">
        <v>7229</v>
      </c>
      <c r="N127" s="11">
        <v>153748</v>
      </c>
      <c r="O127" s="11">
        <v>7129</v>
      </c>
      <c r="P127" s="11">
        <v>42478</v>
      </c>
      <c r="Q127" s="11">
        <v>100</v>
      </c>
      <c r="R127" s="109">
        <v>67513</v>
      </c>
      <c r="S127" s="11">
        <v>26632</v>
      </c>
      <c r="T127" s="11">
        <v>114228</v>
      </c>
      <c r="U127" s="11">
        <v>41920</v>
      </c>
      <c r="V127" s="11">
        <v>1600</v>
      </c>
      <c r="W127" s="11">
        <v>10864</v>
      </c>
      <c r="X127" s="11">
        <v>400</v>
      </c>
      <c r="Y127" s="129">
        <v>400</v>
      </c>
      <c r="Z127" s="140">
        <v>196226</v>
      </c>
      <c r="AA127" s="11">
        <v>7229</v>
      </c>
      <c r="AB127" s="11">
        <v>153748</v>
      </c>
      <c r="AC127" s="11">
        <v>7129</v>
      </c>
      <c r="AD127" s="11">
        <v>42478</v>
      </c>
      <c r="AE127" s="141">
        <v>100</v>
      </c>
      <c r="AF127" s="131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33">
        <v>0</v>
      </c>
      <c r="AN127" s="117">
        <v>0</v>
      </c>
      <c r="AO127" s="10">
        <v>0</v>
      </c>
      <c r="AP127" s="10">
        <v>0</v>
      </c>
      <c r="AQ127" s="10">
        <v>0</v>
      </c>
      <c r="AR127" s="10">
        <v>0</v>
      </c>
      <c r="AS127" s="37">
        <v>0</v>
      </c>
    </row>
    <row r="128" spans="1:45" ht="19.5" thickBot="1" x14ac:dyDescent="0.3">
      <c r="A128" s="96"/>
      <c r="C128" s="120" t="s">
        <v>144</v>
      </c>
      <c r="D128" s="121">
        <v>7.2346999999999995E-2</v>
      </c>
      <c r="E128" s="122">
        <v>2.8538999999999998E-2</v>
      </c>
      <c r="F128" s="122">
        <v>0.122408</v>
      </c>
      <c r="G128" s="122">
        <v>4.4921999999999997E-2</v>
      </c>
      <c r="H128" s="122">
        <v>1.7149999999999999E-3</v>
      </c>
      <c r="I128" s="122">
        <v>1.1641937999999999E-2</v>
      </c>
      <c r="J128" s="122">
        <v>4.2864286430000003E-4</v>
      </c>
      <c r="K128" s="122">
        <v>4.2864286430000003E-4</v>
      </c>
      <c r="L128" s="122">
        <v>7.7466464061518806E-3</v>
      </c>
      <c r="M128" s="122">
        <v>7.7466464061518806E-3</v>
      </c>
      <c r="N128" s="122">
        <v>0.16475742034209978</v>
      </c>
      <c r="O128" s="122">
        <v>7.6394857144081833E-3</v>
      </c>
      <c r="P128" s="122">
        <v>4.5519718638887756E-2</v>
      </c>
      <c r="Q128" s="122">
        <v>1.0716069174369734E-4</v>
      </c>
      <c r="R128" s="121">
        <v>7.2347397816922385E-2</v>
      </c>
      <c r="S128" s="122">
        <v>2.8539035425181478E-2</v>
      </c>
      <c r="T128" s="122">
        <v>0.1224075149649906</v>
      </c>
      <c r="U128" s="122">
        <v>4.4921761978957926E-2</v>
      </c>
      <c r="V128" s="122">
        <v>1.7145710678991575E-3</v>
      </c>
      <c r="W128" s="122">
        <v>1.164193755103528E-2</v>
      </c>
      <c r="X128" s="122">
        <v>4.2864276697478936E-4</v>
      </c>
      <c r="Y128" s="130">
        <v>4.2864276697478936E-4</v>
      </c>
      <c r="Z128" s="124">
        <v>0.21027713898098754</v>
      </c>
      <c r="AA128" s="125">
        <v>7.7466464061518806E-3</v>
      </c>
      <c r="AB128" s="125">
        <v>0.16475742034209978</v>
      </c>
      <c r="AC128" s="125">
        <v>7.6394857144081833E-3</v>
      </c>
      <c r="AD128" s="125">
        <v>4.5519718638887756E-2</v>
      </c>
      <c r="AE128" s="126">
        <v>1.0716069174369734E-4</v>
      </c>
      <c r="AF128" s="132">
        <v>0</v>
      </c>
      <c r="AG128" s="122">
        <v>0</v>
      </c>
      <c r="AH128" s="122">
        <v>0</v>
      </c>
      <c r="AI128" s="122">
        <v>0</v>
      </c>
      <c r="AJ128" s="122">
        <v>0</v>
      </c>
      <c r="AK128" s="122">
        <v>0</v>
      </c>
      <c r="AL128" s="122">
        <v>0</v>
      </c>
      <c r="AM128" s="123">
        <v>0</v>
      </c>
      <c r="AN128" s="124">
        <v>0</v>
      </c>
      <c r="AO128" s="125">
        <v>0</v>
      </c>
      <c r="AP128" s="125">
        <v>0</v>
      </c>
      <c r="AQ128" s="125">
        <v>0</v>
      </c>
      <c r="AR128" s="125">
        <v>0</v>
      </c>
      <c r="AS128" s="126">
        <v>0</v>
      </c>
    </row>
    <row r="129" spans="1:45" s="119" customFormat="1" x14ac:dyDescent="0.25">
      <c r="A129" s="100"/>
      <c r="B129" s="96"/>
      <c r="C129" s="96"/>
      <c r="D129" s="118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3"/>
      <c r="Q129" s="33"/>
      <c r="R129" s="9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96"/>
      <c r="AG129" s="33"/>
      <c r="AH129" s="33"/>
      <c r="AI129" s="3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</row>
  </sheetData>
  <autoFilter ref="A11:AS126"/>
  <mergeCells count="48">
    <mergeCell ref="B8:B12"/>
    <mergeCell ref="B6:AS6"/>
    <mergeCell ref="AA10:AA11"/>
    <mergeCell ref="AO10:AO11"/>
    <mergeCell ref="M10:M11"/>
    <mergeCell ref="AF8:AS8"/>
    <mergeCell ref="AF9:AR9"/>
    <mergeCell ref="AF10:AF12"/>
    <mergeCell ref="AG10:AG12"/>
    <mergeCell ref="AH10:AH12"/>
    <mergeCell ref="AI10:AI12"/>
    <mergeCell ref="AJ10:AJ12"/>
    <mergeCell ref="AK10:AK12"/>
    <mergeCell ref="AL10:AL12"/>
    <mergeCell ref="AM10:AM12"/>
    <mergeCell ref="AN10:AN12"/>
    <mergeCell ref="AP10:AS10"/>
    <mergeCell ref="AP11:AP12"/>
    <mergeCell ref="AR11:AR12"/>
    <mergeCell ref="AB10:AE10"/>
    <mergeCell ref="AB11:AB12"/>
    <mergeCell ref="AD11:AD12"/>
    <mergeCell ref="C8:C12"/>
    <mergeCell ref="D8:Q8"/>
    <mergeCell ref="D9:Q9"/>
    <mergeCell ref="D10:D12"/>
    <mergeCell ref="E10:E12"/>
    <mergeCell ref="F10:F12"/>
    <mergeCell ref="G10:G12"/>
    <mergeCell ref="H10:H12"/>
    <mergeCell ref="I10:I12"/>
    <mergeCell ref="J10:J12"/>
    <mergeCell ref="K10:K12"/>
    <mergeCell ref="L10:L12"/>
    <mergeCell ref="N11:N12"/>
    <mergeCell ref="P11:P12"/>
    <mergeCell ref="N10:Q10"/>
    <mergeCell ref="R8:AE8"/>
    <mergeCell ref="R9:AD9"/>
    <mergeCell ref="R10:R12"/>
    <mergeCell ref="S10:S12"/>
    <mergeCell ref="T10:T12"/>
    <mergeCell ref="U10:U12"/>
    <mergeCell ref="V10:V12"/>
    <mergeCell ref="W10:W12"/>
    <mergeCell ref="X10:X12"/>
    <mergeCell ref="Y10:Y12"/>
    <mergeCell ref="Z10:Z12"/>
  </mergeCells>
  <conditionalFormatting sqref="AD1:AI5 AD7:AI7 AD128:AI1048576 AD127:AE127">
    <cfRule type="cellIs" dxfId="55" priority="150" operator="lessThan">
      <formula>-100</formula>
    </cfRule>
  </conditionalFormatting>
  <conditionalFormatting sqref="P82:P124 P13:P47 AA10 D13:N47 G58:N73 D75:N80 G82:N124 D50:N56 D8:Q8 AA12 D48:AE49 D57:AE57 D74:AE74 D81:AE81">
    <cfRule type="cellIs" dxfId="54" priority="147" operator="lessThan">
      <formula>0</formula>
    </cfRule>
  </conditionalFormatting>
  <conditionalFormatting sqref="P50:P56">
    <cfRule type="cellIs" dxfId="53" priority="48" operator="lessThan">
      <formula>0</formula>
    </cfRule>
  </conditionalFormatting>
  <conditionalFormatting sqref="P50:P56">
    <cfRule type="cellIs" dxfId="52" priority="47" operator="lessThan">
      <formula>0</formula>
    </cfRule>
  </conditionalFormatting>
  <conditionalFormatting sqref="P58:P73">
    <cfRule type="cellIs" dxfId="51" priority="43" operator="lessThan">
      <formula>0</formula>
    </cfRule>
  </conditionalFormatting>
  <conditionalFormatting sqref="P58:P73">
    <cfRule type="cellIs" dxfId="50" priority="42" operator="lessThan">
      <formula>0</formula>
    </cfRule>
  </conditionalFormatting>
  <conditionalFormatting sqref="P75:P80">
    <cfRule type="cellIs" dxfId="49" priority="40" operator="lessThan">
      <formula>0</formula>
    </cfRule>
  </conditionalFormatting>
  <conditionalFormatting sqref="P75:P80">
    <cfRule type="cellIs" dxfId="48" priority="39" operator="lessThan">
      <formula>0</formula>
    </cfRule>
  </conditionalFormatting>
  <conditionalFormatting sqref="D9 D10:K11">
    <cfRule type="cellIs" dxfId="47" priority="33" operator="lessThan">
      <formula>0</formula>
    </cfRule>
  </conditionalFormatting>
  <conditionalFormatting sqref="R9 R10:Y11">
    <cfRule type="cellIs" dxfId="46" priority="32" operator="lessThan">
      <formula>0</formula>
    </cfRule>
  </conditionalFormatting>
  <conditionalFormatting sqref="D82:F124">
    <cfRule type="cellIs" dxfId="45" priority="30" operator="lessThan">
      <formula>0</formula>
    </cfRule>
  </conditionalFormatting>
  <conditionalFormatting sqref="D58:F64">
    <cfRule type="cellIs" dxfId="44" priority="21" operator="lessThan">
      <formula>0</formula>
    </cfRule>
  </conditionalFormatting>
  <conditionalFormatting sqref="D58:F64">
    <cfRule type="cellIs" dxfId="43" priority="20" operator="lessThan">
      <formula>0</formula>
    </cfRule>
  </conditionalFormatting>
  <conditionalFormatting sqref="D65:F73">
    <cfRule type="cellIs" dxfId="42" priority="27" operator="lessThan">
      <formula>0</formula>
    </cfRule>
  </conditionalFormatting>
  <conditionalFormatting sqref="D65:F73">
    <cfRule type="cellIs" dxfId="41" priority="26" operator="lessThan">
      <formula>0</formula>
    </cfRule>
  </conditionalFormatting>
  <conditionalFormatting sqref="O13:O47 O82:O124">
    <cfRule type="cellIs" dxfId="40" priority="18" operator="lessThan">
      <formula>0</formula>
    </cfRule>
  </conditionalFormatting>
  <conditionalFormatting sqref="O50:O56">
    <cfRule type="cellIs" dxfId="39" priority="14" operator="lessThan">
      <formula>0</formula>
    </cfRule>
  </conditionalFormatting>
  <conditionalFormatting sqref="O58:O73">
    <cfRule type="cellIs" dxfId="38" priority="13" operator="lessThan">
      <formula>0</formula>
    </cfRule>
  </conditionalFormatting>
  <conditionalFormatting sqref="O75:O80">
    <cfRule type="cellIs" dxfId="37" priority="12" operator="lessThan">
      <formula>0</formula>
    </cfRule>
  </conditionalFormatting>
  <conditionalFormatting sqref="AO10 AF8 AO12">
    <cfRule type="cellIs" dxfId="34" priority="7" operator="lessThan">
      <formula>0</formula>
    </cfRule>
  </conditionalFormatting>
  <conditionalFormatting sqref="AF9 AF10:AM11">
    <cfRule type="cellIs" dxfId="31" priority="4" operator="lessThan">
      <formula>0</formula>
    </cfRule>
  </conditionalFormatting>
  <conditionalFormatting sqref="R8:AE8">
    <cfRule type="cellIs" dxfId="28" priority="1" operator="lessThan">
      <formula>0</formula>
    </cfRule>
  </conditionalFormatting>
  <pageMargins left="0.23622047244094491" right="0" top="0" bottom="0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2025-07-30T04:07:35Z</dcterms:modified>
</cp:coreProperties>
</file>